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综合素质评定总表" sheetId="1" r:id="rId1"/>
    <sheet name="智育总表" sheetId="4" r:id="rId2"/>
    <sheet name="加分细节项" sheetId="5" r:id="rId3"/>
  </sheets>
  <calcPr calcId="144525"/>
</workbook>
</file>

<file path=xl/sharedStrings.xml><?xml version="1.0" encoding="utf-8"?>
<sst xmlns="http://schemas.openxmlformats.org/spreadsheetml/2006/main" count="94">
  <si>
    <t>2016级茶学班综合测评总表</t>
  </si>
  <si>
    <t>学号</t>
  </si>
  <si>
    <t>姓名</t>
  </si>
  <si>
    <t>智育素质分</t>
  </si>
  <si>
    <t>美育素质分</t>
  </si>
  <si>
    <t>德育素质分</t>
  </si>
  <si>
    <t>体育素质分</t>
  </si>
  <si>
    <t>违规</t>
  </si>
  <si>
    <t>挂科</t>
  </si>
  <si>
    <t>总分</t>
  </si>
  <si>
    <t>排名</t>
  </si>
  <si>
    <t>大学物理（3分）</t>
  </si>
  <si>
    <t>微生物（2分）</t>
  </si>
  <si>
    <t>土壤学（2分）</t>
  </si>
  <si>
    <t>植物营养学（2分）</t>
  </si>
  <si>
    <t>马原（3分）</t>
  </si>
  <si>
    <t>大学英语3（4分）</t>
  </si>
  <si>
    <t>遗传学（3分）</t>
  </si>
  <si>
    <t>分子生物学（3分）</t>
  </si>
  <si>
    <t>制茶学（3分）</t>
  </si>
  <si>
    <t>毛中特（6分）</t>
  </si>
  <si>
    <t>大学英语4（4分）</t>
  </si>
  <si>
    <t>∑（科目*学分）/总学分</t>
  </si>
  <si>
    <t>选修课</t>
  </si>
  <si>
    <t>学习成绩</t>
  </si>
  <si>
    <t>奖励</t>
  </si>
  <si>
    <t>基础分</t>
  </si>
  <si>
    <t>李一萌</t>
  </si>
  <si>
    <t>81</t>
  </si>
  <si>
    <t>84</t>
  </si>
  <si>
    <t>85</t>
  </si>
  <si>
    <t>69</t>
  </si>
  <si>
    <t>70</t>
  </si>
  <si>
    <t>87</t>
  </si>
  <si>
    <t>76</t>
  </si>
  <si>
    <t>79</t>
  </si>
  <si>
    <t>78</t>
  </si>
  <si>
    <t>熊冰钰</t>
  </si>
  <si>
    <t>80</t>
  </si>
  <si>
    <t>92</t>
  </si>
  <si>
    <t>83</t>
  </si>
  <si>
    <t>89</t>
  </si>
  <si>
    <t>90</t>
  </si>
  <si>
    <t>77</t>
  </si>
  <si>
    <t>75</t>
  </si>
  <si>
    <t>郑天娇</t>
  </si>
  <si>
    <t>86</t>
  </si>
  <si>
    <t>68</t>
  </si>
  <si>
    <t>88</t>
  </si>
  <si>
    <t>张艳艳</t>
  </si>
  <si>
    <t>74</t>
  </si>
  <si>
    <t>73</t>
  </si>
  <si>
    <t>张鑫瑞</t>
  </si>
  <si>
    <t>赵金铃</t>
  </si>
  <si>
    <t>82</t>
  </si>
  <si>
    <t>67</t>
  </si>
  <si>
    <t>李嘉慧</t>
  </si>
  <si>
    <t>66</t>
  </si>
  <si>
    <t>刘涵净</t>
  </si>
  <si>
    <t>65</t>
  </si>
  <si>
    <t>60</t>
  </si>
  <si>
    <t>黄静静</t>
  </si>
  <si>
    <t>陈欣欣</t>
  </si>
  <si>
    <t>71</t>
  </si>
  <si>
    <t>李崇烁</t>
  </si>
  <si>
    <t>王凯丽</t>
  </si>
  <si>
    <t>靳会巧</t>
  </si>
  <si>
    <t>64</t>
  </si>
  <si>
    <t>郭佳</t>
  </si>
  <si>
    <t>55</t>
  </si>
  <si>
    <t>61</t>
  </si>
  <si>
    <t>72</t>
  </si>
  <si>
    <t>张璐</t>
  </si>
  <si>
    <t>王菲</t>
  </si>
  <si>
    <t>何冉冉</t>
  </si>
  <si>
    <t>叶屿璠</t>
  </si>
  <si>
    <t>翟佩辰</t>
  </si>
  <si>
    <t>赵雯馨</t>
  </si>
  <si>
    <t>李丹阳</t>
  </si>
  <si>
    <t>崔凌云</t>
  </si>
  <si>
    <t>刘晓庆</t>
  </si>
  <si>
    <t>54</t>
  </si>
  <si>
    <t>马克思主义基本原理（3分）</t>
  </si>
  <si>
    <t>毛泽东思想和中国特色社会主义理论体系概论（6分）</t>
  </si>
  <si>
    <t>大学物理实验</t>
  </si>
  <si>
    <t>名次</t>
  </si>
  <si>
    <t>名次百分比</t>
  </si>
  <si>
    <t>德育基础分</t>
  </si>
  <si>
    <t>美育基础分</t>
  </si>
  <si>
    <t>班委加分</t>
  </si>
  <si>
    <t>寝室长加分</t>
  </si>
  <si>
    <t>德育证书加分</t>
  </si>
  <si>
    <t>德育总加分</t>
  </si>
  <si>
    <t>智育总加分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</si>
</sst>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_);[Red]\(0.000\)"/>
    <numFmt numFmtId="177" formatCode="0.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indexed="10"/>
      <name val="宋体"/>
      <charset val="134"/>
    </font>
    <font>
      <b/>
      <sz val="12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/>
    <xf numFmtId="177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0" fillId="3" borderId="1" xfId="0" applyNumberForma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0" fontId="0" fillId="3" borderId="0" xfId="0" applyNumberFormat="1" applyFill="1"/>
    <xf numFmtId="1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6"/>
  <sheetViews>
    <sheetView tabSelected="1" workbookViewId="0">
      <selection activeCell="AD22" sqref="AD22"/>
    </sheetView>
  </sheetViews>
  <sheetFormatPr defaultColWidth="9" defaultRowHeight="13.5"/>
  <cols>
    <col min="1" max="1" width="11.875" customWidth="1"/>
    <col min="2" max="2" width="7.25" customWidth="1"/>
    <col min="3" max="3" width="5.375" customWidth="1"/>
    <col min="4" max="4" width="4.125" customWidth="1"/>
    <col min="5" max="5" width="4.25" customWidth="1"/>
    <col min="6" max="6" width="4.625" customWidth="1"/>
    <col min="7" max="7" width="5" customWidth="1"/>
    <col min="8" max="8" width="4" customWidth="1"/>
    <col min="9" max="9" width="3.875" customWidth="1"/>
    <col min="10" max="10" width="4.25" customWidth="1"/>
    <col min="11" max="11" width="4.5" customWidth="1"/>
    <col min="12" max="12" width="4" customWidth="1"/>
    <col min="13" max="13" width="4.125" customWidth="1"/>
    <col min="14" max="14" width="6.5" style="16" customWidth="1"/>
    <col min="15" max="15" width="3" customWidth="1"/>
    <col min="16" max="16" width="6.25" style="16" customWidth="1"/>
    <col min="17" max="17" width="5.875" customWidth="1"/>
    <col min="18" max="18" width="7.125" customWidth="1"/>
    <col min="19" max="19" width="4.75" customWidth="1"/>
    <col min="20" max="20" width="5.375" customWidth="1"/>
    <col min="21" max="21" width="3.125" customWidth="1"/>
    <col min="22" max="22" width="3.375" customWidth="1"/>
    <col min="23" max="24" width="4.625" customWidth="1"/>
    <col min="25" max="25" width="6.75" style="16" customWidth="1"/>
    <col min="26" max="26" width="5.125" customWidth="1"/>
    <col min="27" max="27" width="12.625"/>
  </cols>
  <sheetData>
    <row r="1" ht="25.8" customHeight="1" spans="1:26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21"/>
      <c r="O1" s="17"/>
      <c r="P1" s="21"/>
      <c r="Q1" s="17"/>
      <c r="R1" s="17"/>
      <c r="S1" s="17"/>
      <c r="T1" s="17"/>
      <c r="U1" s="17"/>
      <c r="V1" s="17"/>
      <c r="W1" s="17"/>
      <c r="X1" s="17"/>
      <c r="Y1" s="21"/>
      <c r="Z1" s="17"/>
    </row>
    <row r="2" ht="65" customHeight="1" spans="1:26">
      <c r="A2" s="18" t="s">
        <v>1</v>
      </c>
      <c r="B2" s="18" t="s">
        <v>2</v>
      </c>
      <c r="C2" s="18" t="s">
        <v>3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22"/>
      <c r="O2" s="18"/>
      <c r="P2" s="22"/>
      <c r="Q2" s="18"/>
      <c r="R2" s="18" t="s">
        <v>4</v>
      </c>
      <c r="S2" s="18" t="s">
        <v>5</v>
      </c>
      <c r="T2" s="18"/>
      <c r="U2" s="18" t="s">
        <v>6</v>
      </c>
      <c r="V2" s="18"/>
      <c r="W2" s="28" t="s">
        <v>7</v>
      </c>
      <c r="X2" s="28" t="s">
        <v>8</v>
      </c>
      <c r="Y2" s="30" t="s">
        <v>9</v>
      </c>
      <c r="Z2" s="31" t="s">
        <v>10</v>
      </c>
    </row>
    <row r="3" ht="60" spans="1:26">
      <c r="A3" s="18"/>
      <c r="B3" s="18"/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9" t="s">
        <v>16</v>
      </c>
      <c r="I3" s="9" t="s">
        <v>17</v>
      </c>
      <c r="J3" s="9" t="s">
        <v>18</v>
      </c>
      <c r="K3" s="9" t="s">
        <v>19</v>
      </c>
      <c r="L3" s="9" t="s">
        <v>20</v>
      </c>
      <c r="M3" s="9" t="s">
        <v>21</v>
      </c>
      <c r="N3" s="23" t="s">
        <v>22</v>
      </c>
      <c r="O3" s="24" t="s">
        <v>23</v>
      </c>
      <c r="P3" s="25" t="s">
        <v>24</v>
      </c>
      <c r="Q3" s="24" t="s">
        <v>25</v>
      </c>
      <c r="R3" s="24" t="s">
        <v>26</v>
      </c>
      <c r="S3" s="24" t="s">
        <v>26</v>
      </c>
      <c r="T3" s="24" t="s">
        <v>25</v>
      </c>
      <c r="U3" s="24" t="s">
        <v>26</v>
      </c>
      <c r="V3" s="24" t="s">
        <v>25</v>
      </c>
      <c r="W3" s="29"/>
      <c r="X3" s="29"/>
      <c r="Y3" s="32"/>
      <c r="Z3" s="33"/>
    </row>
    <row r="4" spans="1:27">
      <c r="A4" s="19">
        <v>20165074024</v>
      </c>
      <c r="B4" s="19" t="s">
        <v>27</v>
      </c>
      <c r="C4" s="19" t="s">
        <v>28</v>
      </c>
      <c r="D4" s="19" t="s">
        <v>29</v>
      </c>
      <c r="E4" s="19" t="s">
        <v>28</v>
      </c>
      <c r="F4" s="19" t="s">
        <v>30</v>
      </c>
      <c r="G4" s="20" t="s">
        <v>31</v>
      </c>
      <c r="H4" s="19" t="s">
        <v>32</v>
      </c>
      <c r="I4" s="19" t="s">
        <v>33</v>
      </c>
      <c r="J4" s="19" t="s">
        <v>32</v>
      </c>
      <c r="K4" s="19" t="s">
        <v>34</v>
      </c>
      <c r="L4" s="19" t="s">
        <v>35</v>
      </c>
      <c r="M4" s="19" t="s">
        <v>36</v>
      </c>
      <c r="N4" s="26">
        <f t="shared" ref="N4:N26" si="0">(C4*3+D4*2+E4*2+F4*2+G4*3+H4*4+I4*3+J4*3+K4*3+L4*6+M4*4)/36.5</f>
        <v>74.3835616438356</v>
      </c>
      <c r="O4" s="19">
        <v>0</v>
      </c>
      <c r="P4" s="26">
        <f t="shared" ref="P4:P26" si="1">(O4+N4)*0.55</f>
        <v>40.9109589041096</v>
      </c>
      <c r="Q4" s="19">
        <v>7.48</v>
      </c>
      <c r="R4" s="19">
        <v>5</v>
      </c>
      <c r="S4" s="19">
        <v>21</v>
      </c>
      <c r="T4" s="19">
        <v>8.1</v>
      </c>
      <c r="U4" s="19">
        <v>7</v>
      </c>
      <c r="V4" s="19">
        <v>0</v>
      </c>
      <c r="W4" s="19">
        <v>0</v>
      </c>
      <c r="X4" s="19">
        <v>0</v>
      </c>
      <c r="Y4" s="26">
        <f t="shared" ref="Y4:Y26" si="2">N4*0.55+Q4+S4+T4+U4+V4+W4+X4</f>
        <v>84.4909589041096</v>
      </c>
      <c r="Z4" s="19">
        <f>_xlfn.RANK.EQ(Y4,Y$4:Y$26,0)</f>
        <v>1</v>
      </c>
      <c r="AA4" s="34">
        <f>Z4/23</f>
        <v>0.0434782608695652</v>
      </c>
    </row>
    <row r="5" spans="1:27">
      <c r="A5" s="19">
        <v>20165074030</v>
      </c>
      <c r="B5" s="19" t="s">
        <v>37</v>
      </c>
      <c r="C5" s="19" t="s">
        <v>38</v>
      </c>
      <c r="D5" s="19" t="s">
        <v>39</v>
      </c>
      <c r="E5" s="19" t="s">
        <v>40</v>
      </c>
      <c r="F5" s="19" t="s">
        <v>41</v>
      </c>
      <c r="G5" s="20" t="s">
        <v>35</v>
      </c>
      <c r="H5" s="19" t="s">
        <v>42</v>
      </c>
      <c r="I5" s="19" t="s">
        <v>29</v>
      </c>
      <c r="J5" s="19" t="s">
        <v>29</v>
      </c>
      <c r="K5" s="19" t="s">
        <v>43</v>
      </c>
      <c r="L5" s="19" t="s">
        <v>44</v>
      </c>
      <c r="M5" s="19" t="s">
        <v>29</v>
      </c>
      <c r="N5" s="26">
        <f t="shared" si="0"/>
        <v>79.0684931506849</v>
      </c>
      <c r="O5" s="19">
        <v>0</v>
      </c>
      <c r="P5" s="26">
        <f t="shared" si="1"/>
        <v>43.4876712328767</v>
      </c>
      <c r="Q5" s="19">
        <v>4.29</v>
      </c>
      <c r="R5" s="19">
        <v>5</v>
      </c>
      <c r="S5" s="19">
        <v>19.8</v>
      </c>
      <c r="T5" s="19">
        <v>6.15</v>
      </c>
      <c r="U5" s="19">
        <v>7</v>
      </c>
      <c r="V5" s="19">
        <v>0</v>
      </c>
      <c r="W5" s="19">
        <v>0</v>
      </c>
      <c r="X5" s="19">
        <v>0</v>
      </c>
      <c r="Y5" s="26">
        <f t="shared" si="2"/>
        <v>80.7276712328767</v>
      </c>
      <c r="Z5" s="19">
        <f>_xlfn.RANK.EQ(Y5,Y$4:Y$26,0)</f>
        <v>2</v>
      </c>
      <c r="AA5" s="34">
        <f t="shared" ref="AA5:AA26" si="3">Z5/23</f>
        <v>0.0869565217391304</v>
      </c>
    </row>
    <row r="6" spans="1:27">
      <c r="A6" s="19">
        <v>20165074005</v>
      </c>
      <c r="B6" s="19" t="s">
        <v>45</v>
      </c>
      <c r="C6" s="19" t="s">
        <v>41</v>
      </c>
      <c r="D6" s="19" t="s">
        <v>42</v>
      </c>
      <c r="E6" s="19" t="s">
        <v>33</v>
      </c>
      <c r="F6" s="19" t="s">
        <v>46</v>
      </c>
      <c r="G6" s="20" t="s">
        <v>36</v>
      </c>
      <c r="H6" s="19" t="s">
        <v>47</v>
      </c>
      <c r="I6" s="19" t="s">
        <v>38</v>
      </c>
      <c r="J6" s="19" t="s">
        <v>48</v>
      </c>
      <c r="K6" s="19" t="s">
        <v>38</v>
      </c>
      <c r="L6" s="19" t="s">
        <v>36</v>
      </c>
      <c r="M6" s="19" t="s">
        <v>35</v>
      </c>
      <c r="N6" s="26">
        <f t="shared" si="0"/>
        <v>77.4520547945205</v>
      </c>
      <c r="O6" s="19">
        <v>0</v>
      </c>
      <c r="P6" s="26">
        <f t="shared" si="1"/>
        <v>42.5986301369863</v>
      </c>
      <c r="Q6" s="19">
        <v>3.795</v>
      </c>
      <c r="R6" s="19">
        <v>5</v>
      </c>
      <c r="S6" s="19">
        <v>21</v>
      </c>
      <c r="T6" s="19">
        <v>3</v>
      </c>
      <c r="U6" s="19">
        <v>7</v>
      </c>
      <c r="V6" s="19">
        <v>0</v>
      </c>
      <c r="W6" s="19">
        <v>-1</v>
      </c>
      <c r="X6" s="19">
        <v>0</v>
      </c>
      <c r="Y6" s="26">
        <f t="shared" si="2"/>
        <v>76.3936301369863</v>
      </c>
      <c r="Z6" s="19">
        <f>_xlfn.RANK.EQ(Y6,Y$4:Y$26,0)</f>
        <v>3</v>
      </c>
      <c r="AA6" s="34">
        <f t="shared" si="3"/>
        <v>0.130434782608696</v>
      </c>
    </row>
    <row r="7" spans="1:27">
      <c r="A7" s="19">
        <v>20165074036</v>
      </c>
      <c r="B7" s="19" t="s">
        <v>49</v>
      </c>
      <c r="C7" s="19" t="s">
        <v>50</v>
      </c>
      <c r="D7" s="19" t="s">
        <v>33</v>
      </c>
      <c r="E7" s="19" t="s">
        <v>41</v>
      </c>
      <c r="F7" s="19" t="s">
        <v>30</v>
      </c>
      <c r="G7" s="20" t="s">
        <v>36</v>
      </c>
      <c r="H7" s="19" t="s">
        <v>36</v>
      </c>
      <c r="I7" s="19" t="s">
        <v>35</v>
      </c>
      <c r="J7" s="19" t="s">
        <v>51</v>
      </c>
      <c r="K7" s="19" t="s">
        <v>50</v>
      </c>
      <c r="L7" s="19" t="s">
        <v>29</v>
      </c>
      <c r="M7" s="19" t="s">
        <v>28</v>
      </c>
      <c r="N7" s="26">
        <f t="shared" si="0"/>
        <v>76.6027397260274</v>
      </c>
      <c r="O7" s="19">
        <v>0</v>
      </c>
      <c r="P7" s="26">
        <f t="shared" si="1"/>
        <v>42.1315068493151</v>
      </c>
      <c r="Q7" s="19">
        <v>2.53</v>
      </c>
      <c r="R7" s="19">
        <v>5</v>
      </c>
      <c r="S7" s="19">
        <v>20.4</v>
      </c>
      <c r="T7" s="19">
        <v>3.96</v>
      </c>
      <c r="U7" s="19">
        <v>7</v>
      </c>
      <c r="V7" s="19">
        <v>0</v>
      </c>
      <c r="W7" s="19">
        <v>0</v>
      </c>
      <c r="X7" s="19">
        <v>-0.5</v>
      </c>
      <c r="Y7" s="26">
        <f t="shared" si="2"/>
        <v>75.5215068493151</v>
      </c>
      <c r="Z7" s="19">
        <f>_xlfn.RANK.EQ(Y7,Y$4:Y$26,0)</f>
        <v>4</v>
      </c>
      <c r="AA7" s="34">
        <f t="shared" si="3"/>
        <v>0.173913043478261</v>
      </c>
    </row>
    <row r="8" s="15" customFormat="1" spans="1:27">
      <c r="A8" s="19">
        <v>20165074028</v>
      </c>
      <c r="B8" s="19" t="s">
        <v>52</v>
      </c>
      <c r="C8" s="19" t="s">
        <v>29</v>
      </c>
      <c r="D8" s="19" t="s">
        <v>46</v>
      </c>
      <c r="E8" s="19" t="s">
        <v>48</v>
      </c>
      <c r="F8" s="19" t="s">
        <v>33</v>
      </c>
      <c r="G8" s="20" t="s">
        <v>44</v>
      </c>
      <c r="H8" s="19" t="s">
        <v>42</v>
      </c>
      <c r="I8" s="19" t="s">
        <v>41</v>
      </c>
      <c r="J8" s="19" t="s">
        <v>34</v>
      </c>
      <c r="K8" s="19" t="s">
        <v>51</v>
      </c>
      <c r="L8" s="19" t="s">
        <v>34</v>
      </c>
      <c r="M8" s="19" t="s">
        <v>30</v>
      </c>
      <c r="N8" s="26">
        <f t="shared" si="0"/>
        <v>78.6027397260274</v>
      </c>
      <c r="O8" s="19">
        <v>0</v>
      </c>
      <c r="P8" s="26">
        <f t="shared" si="1"/>
        <v>43.2315068493151</v>
      </c>
      <c r="Q8" s="19">
        <v>2.09</v>
      </c>
      <c r="R8" s="19">
        <v>5</v>
      </c>
      <c r="S8" s="19">
        <v>19.5</v>
      </c>
      <c r="T8" s="19">
        <v>3.2</v>
      </c>
      <c r="U8" s="19">
        <v>7</v>
      </c>
      <c r="V8" s="19">
        <v>0</v>
      </c>
      <c r="W8" s="19">
        <v>0</v>
      </c>
      <c r="X8" s="19">
        <v>0</v>
      </c>
      <c r="Y8" s="26">
        <f t="shared" si="2"/>
        <v>75.0215068493151</v>
      </c>
      <c r="Z8" s="19">
        <f>_xlfn.RANK.EQ(Y8,Y$4:Y$26,0)</f>
        <v>5</v>
      </c>
      <c r="AA8" s="34">
        <f t="shared" si="3"/>
        <v>0.217391304347826</v>
      </c>
    </row>
    <row r="9" spans="1:27">
      <c r="A9" s="5">
        <v>20165074029</v>
      </c>
      <c r="B9" s="5" t="s">
        <v>53</v>
      </c>
      <c r="C9" s="5" t="s">
        <v>54</v>
      </c>
      <c r="D9" s="5" t="s">
        <v>43</v>
      </c>
      <c r="E9" s="5" t="s">
        <v>30</v>
      </c>
      <c r="F9" s="5" t="s">
        <v>46</v>
      </c>
      <c r="G9" s="10" t="s">
        <v>55</v>
      </c>
      <c r="H9" s="5" t="s">
        <v>38</v>
      </c>
      <c r="I9" s="5" t="s">
        <v>28</v>
      </c>
      <c r="J9" s="5" t="s">
        <v>38</v>
      </c>
      <c r="K9" s="5" t="s">
        <v>40</v>
      </c>
      <c r="L9" s="5" t="s">
        <v>54</v>
      </c>
      <c r="M9" s="5" t="s">
        <v>54</v>
      </c>
      <c r="N9" s="27">
        <f t="shared" si="0"/>
        <v>77.1232876712329</v>
      </c>
      <c r="O9" s="5">
        <v>0</v>
      </c>
      <c r="P9" s="27">
        <f t="shared" si="1"/>
        <v>42.4178082191781</v>
      </c>
      <c r="Q9" s="5">
        <v>2.97</v>
      </c>
      <c r="R9" s="5">
        <v>5</v>
      </c>
      <c r="S9" s="5">
        <v>19.8</v>
      </c>
      <c r="T9" s="5">
        <v>1.8</v>
      </c>
      <c r="U9" s="5">
        <v>7</v>
      </c>
      <c r="V9" s="5">
        <v>0</v>
      </c>
      <c r="W9" s="5">
        <v>0</v>
      </c>
      <c r="X9" s="5">
        <v>0</v>
      </c>
      <c r="Y9" s="27">
        <f t="shared" si="2"/>
        <v>73.9878082191781</v>
      </c>
      <c r="Z9" s="5">
        <f>_xlfn.RANK.EQ(Y9,Y$4:Y$26,0)</f>
        <v>6</v>
      </c>
      <c r="AA9" s="35">
        <f t="shared" si="3"/>
        <v>0.260869565217391</v>
      </c>
    </row>
    <row r="10" spans="1:27">
      <c r="A10" s="5">
        <v>20165074027</v>
      </c>
      <c r="B10" s="5" t="s">
        <v>56</v>
      </c>
      <c r="C10" s="5" t="s">
        <v>36</v>
      </c>
      <c r="D10" s="5" t="s">
        <v>34</v>
      </c>
      <c r="E10" s="5" t="s">
        <v>46</v>
      </c>
      <c r="F10" s="5" t="s">
        <v>40</v>
      </c>
      <c r="G10" s="10" t="s">
        <v>55</v>
      </c>
      <c r="H10" s="5" t="s">
        <v>46</v>
      </c>
      <c r="I10" s="5" t="s">
        <v>36</v>
      </c>
      <c r="J10" s="5" t="s">
        <v>57</v>
      </c>
      <c r="K10" s="5" t="s">
        <v>30</v>
      </c>
      <c r="L10" s="5" t="s">
        <v>34</v>
      </c>
      <c r="M10" s="5" t="s">
        <v>30</v>
      </c>
      <c r="N10" s="27">
        <f t="shared" si="0"/>
        <v>75.3972602739726</v>
      </c>
      <c r="O10" s="5">
        <v>0</v>
      </c>
      <c r="P10" s="27">
        <f t="shared" si="1"/>
        <v>41.4684931506849</v>
      </c>
      <c r="Q10" s="5">
        <v>1.65</v>
      </c>
      <c r="R10" s="5">
        <v>5</v>
      </c>
      <c r="S10" s="5">
        <v>20.4</v>
      </c>
      <c r="T10" s="5">
        <v>3</v>
      </c>
      <c r="U10" s="5">
        <v>7</v>
      </c>
      <c r="V10" s="5">
        <v>0</v>
      </c>
      <c r="W10" s="5">
        <v>0</v>
      </c>
      <c r="X10" s="5">
        <v>0</v>
      </c>
      <c r="Y10" s="27">
        <f t="shared" si="2"/>
        <v>73.5184931506849</v>
      </c>
      <c r="Z10" s="5">
        <f>_xlfn.RANK.EQ(Y10,Y$4:Y$26,0)</f>
        <v>7</v>
      </c>
      <c r="AA10" s="35">
        <f t="shared" si="3"/>
        <v>0.304347826086957</v>
      </c>
    </row>
    <row r="11" spans="1:27">
      <c r="A11" s="5">
        <v>20165074013</v>
      </c>
      <c r="B11" s="5" t="s">
        <v>58</v>
      </c>
      <c r="C11" s="5" t="s">
        <v>35</v>
      </c>
      <c r="D11" s="5" t="s">
        <v>59</v>
      </c>
      <c r="E11" s="5" t="s">
        <v>60</v>
      </c>
      <c r="F11" s="5" t="s">
        <v>31</v>
      </c>
      <c r="G11" s="10" t="s">
        <v>60</v>
      </c>
      <c r="H11" s="5" t="s">
        <v>32</v>
      </c>
      <c r="I11" s="5" t="s">
        <v>35</v>
      </c>
      <c r="J11" s="5" t="s">
        <v>60</v>
      </c>
      <c r="K11" s="5" t="s">
        <v>57</v>
      </c>
      <c r="L11" s="5" t="s">
        <v>31</v>
      </c>
      <c r="M11" s="5" t="s">
        <v>36</v>
      </c>
      <c r="N11" s="27">
        <f t="shared" si="0"/>
        <v>66.4657534246575</v>
      </c>
      <c r="O11" s="5">
        <v>0</v>
      </c>
      <c r="P11" s="27">
        <f t="shared" si="1"/>
        <v>36.5561643835617</v>
      </c>
      <c r="Q11" s="5">
        <v>9.13</v>
      </c>
      <c r="R11" s="5">
        <v>5</v>
      </c>
      <c r="S11" s="5">
        <v>19.2</v>
      </c>
      <c r="T11" s="5">
        <v>2.53</v>
      </c>
      <c r="U11" s="5">
        <v>7</v>
      </c>
      <c r="V11" s="5">
        <v>0</v>
      </c>
      <c r="W11" s="5">
        <v>-0.5</v>
      </c>
      <c r="X11" s="5">
        <v>-0.5</v>
      </c>
      <c r="Y11" s="27">
        <f t="shared" si="2"/>
        <v>73.4161643835617</v>
      </c>
      <c r="Z11" s="5">
        <f>_xlfn.RANK.EQ(Y11,Y$4:Y$26,0)</f>
        <v>8</v>
      </c>
      <c r="AA11" s="35">
        <f t="shared" si="3"/>
        <v>0.347826086956522</v>
      </c>
    </row>
    <row r="12" ht="13.8" customHeight="1" spans="1:27">
      <c r="A12" s="5">
        <v>20165074039</v>
      </c>
      <c r="B12" s="5" t="s">
        <v>61</v>
      </c>
      <c r="C12" s="5" t="s">
        <v>40</v>
      </c>
      <c r="D12" s="5" t="s">
        <v>35</v>
      </c>
      <c r="E12" s="5" t="s">
        <v>42</v>
      </c>
      <c r="F12" s="5" t="s">
        <v>41</v>
      </c>
      <c r="G12" s="10" t="s">
        <v>51</v>
      </c>
      <c r="H12" s="5" t="s">
        <v>44</v>
      </c>
      <c r="I12" s="5" t="s">
        <v>42</v>
      </c>
      <c r="J12" s="5" t="s">
        <v>38</v>
      </c>
      <c r="K12" s="5" t="s">
        <v>36</v>
      </c>
      <c r="L12" s="5" t="s">
        <v>34</v>
      </c>
      <c r="M12" s="5" t="s">
        <v>35</v>
      </c>
      <c r="N12" s="27">
        <f t="shared" si="0"/>
        <v>76.7123287671233</v>
      </c>
      <c r="O12" s="5">
        <v>0</v>
      </c>
      <c r="P12" s="27">
        <f t="shared" si="1"/>
        <v>42.1917808219178</v>
      </c>
      <c r="Q12" s="5">
        <v>1.1</v>
      </c>
      <c r="R12" s="5">
        <v>5</v>
      </c>
      <c r="S12" s="5">
        <v>19.2</v>
      </c>
      <c r="T12" s="5">
        <v>3.75</v>
      </c>
      <c r="U12" s="5">
        <v>7</v>
      </c>
      <c r="V12" s="5">
        <v>0</v>
      </c>
      <c r="W12" s="5">
        <v>0</v>
      </c>
      <c r="X12" s="5">
        <v>-0.5</v>
      </c>
      <c r="Y12" s="27">
        <f t="shared" si="2"/>
        <v>72.7417808219178</v>
      </c>
      <c r="Z12" s="5">
        <f>_xlfn.RANK.EQ(Y12,Y$4:Y$26,0)</f>
        <v>9</v>
      </c>
      <c r="AA12" s="35">
        <f t="shared" si="3"/>
        <v>0.391304347826087</v>
      </c>
    </row>
    <row r="13" spans="1:27">
      <c r="A13" s="5">
        <v>20165074006</v>
      </c>
      <c r="B13" s="5" t="s">
        <v>62</v>
      </c>
      <c r="C13" s="5" t="s">
        <v>29</v>
      </c>
      <c r="D13" s="5" t="s">
        <v>28</v>
      </c>
      <c r="E13" s="5" t="s">
        <v>29</v>
      </c>
      <c r="F13" s="5" t="s">
        <v>48</v>
      </c>
      <c r="G13" s="10" t="s">
        <v>63</v>
      </c>
      <c r="H13" s="5" t="s">
        <v>40</v>
      </c>
      <c r="I13" s="5" t="s">
        <v>30</v>
      </c>
      <c r="J13" s="5" t="s">
        <v>43</v>
      </c>
      <c r="K13" s="5" t="s">
        <v>44</v>
      </c>
      <c r="L13" s="5" t="s">
        <v>35</v>
      </c>
      <c r="M13" s="5" t="s">
        <v>34</v>
      </c>
      <c r="N13" s="27">
        <f t="shared" si="0"/>
        <v>76.4931506849315</v>
      </c>
      <c r="O13" s="5">
        <v>0</v>
      </c>
      <c r="P13" s="27">
        <f t="shared" si="1"/>
        <v>42.0712328767123</v>
      </c>
      <c r="Q13" s="5">
        <v>1.65</v>
      </c>
      <c r="R13" s="5">
        <v>5</v>
      </c>
      <c r="S13" s="5">
        <v>19.8</v>
      </c>
      <c r="T13" s="5">
        <v>2.7</v>
      </c>
      <c r="U13" s="5">
        <v>7</v>
      </c>
      <c r="V13" s="5">
        <v>0</v>
      </c>
      <c r="W13" s="5">
        <v>-0.5</v>
      </c>
      <c r="X13" s="5">
        <v>0</v>
      </c>
      <c r="Y13" s="27">
        <f t="shared" si="2"/>
        <v>72.7212328767123</v>
      </c>
      <c r="Z13" s="5">
        <f>_xlfn.RANK.EQ(Y13,Y$4:Y$26,0)</f>
        <v>10</v>
      </c>
      <c r="AA13" s="35">
        <f t="shared" si="3"/>
        <v>0.434782608695652</v>
      </c>
    </row>
    <row r="14" spans="1:27">
      <c r="A14" s="5">
        <v>20165074033</v>
      </c>
      <c r="B14" s="5" t="s">
        <v>64</v>
      </c>
      <c r="C14" s="5" t="s">
        <v>57</v>
      </c>
      <c r="D14" s="5" t="s">
        <v>50</v>
      </c>
      <c r="E14" s="5" t="s">
        <v>40</v>
      </c>
      <c r="F14" s="5" t="s">
        <v>30</v>
      </c>
      <c r="G14" s="10" t="s">
        <v>43</v>
      </c>
      <c r="H14" s="5" t="s">
        <v>34</v>
      </c>
      <c r="I14" s="5" t="s">
        <v>51</v>
      </c>
      <c r="J14" s="5" t="s">
        <v>47</v>
      </c>
      <c r="K14" s="5" t="s">
        <v>46</v>
      </c>
      <c r="L14" s="5" t="s">
        <v>38</v>
      </c>
      <c r="M14" s="5" t="s">
        <v>35</v>
      </c>
      <c r="N14" s="27">
        <f t="shared" si="0"/>
        <v>73.8082191780822</v>
      </c>
      <c r="O14" s="5">
        <v>0</v>
      </c>
      <c r="P14" s="27">
        <f t="shared" si="1"/>
        <v>40.5945205479452</v>
      </c>
      <c r="Q14" s="5">
        <v>4.76</v>
      </c>
      <c r="R14" s="5">
        <v>5</v>
      </c>
      <c r="S14" s="5">
        <v>19.8</v>
      </c>
      <c r="T14" s="5">
        <v>0.88</v>
      </c>
      <c r="U14" s="5">
        <v>7</v>
      </c>
      <c r="V14" s="5">
        <v>0</v>
      </c>
      <c r="W14" s="5">
        <v>0</v>
      </c>
      <c r="X14" s="5">
        <v>-0.5</v>
      </c>
      <c r="Y14" s="27">
        <f t="shared" si="2"/>
        <v>72.5345205479452</v>
      </c>
      <c r="Z14" s="5">
        <f>_xlfn.RANK.EQ(Y14,Y$4:Y$26,0)</f>
        <v>11</v>
      </c>
      <c r="AA14" s="35">
        <f t="shared" si="3"/>
        <v>0.478260869565217</v>
      </c>
    </row>
    <row r="15" spans="1:27">
      <c r="A15" s="5">
        <v>20165074040</v>
      </c>
      <c r="B15" s="5" t="s">
        <v>65</v>
      </c>
      <c r="C15" s="5" t="s">
        <v>36</v>
      </c>
      <c r="D15" s="5" t="s">
        <v>35</v>
      </c>
      <c r="E15" s="5" t="s">
        <v>41</v>
      </c>
      <c r="F15" s="5" t="s">
        <v>33</v>
      </c>
      <c r="G15" s="10" t="s">
        <v>59</v>
      </c>
      <c r="H15" s="5" t="s">
        <v>38</v>
      </c>
      <c r="I15" s="5" t="s">
        <v>39</v>
      </c>
      <c r="J15" s="5" t="s">
        <v>40</v>
      </c>
      <c r="K15" s="5" t="s">
        <v>38</v>
      </c>
      <c r="L15" s="5" t="s">
        <v>38</v>
      </c>
      <c r="M15" s="5" t="s">
        <v>59</v>
      </c>
      <c r="N15" s="27">
        <f t="shared" si="0"/>
        <v>75.7260273972603</v>
      </c>
      <c r="O15" s="5">
        <v>0</v>
      </c>
      <c r="P15" s="27">
        <f t="shared" si="1"/>
        <v>41.6493150684932</v>
      </c>
      <c r="Q15" s="5">
        <v>0.44</v>
      </c>
      <c r="R15" s="5">
        <v>5</v>
      </c>
      <c r="S15" s="5">
        <v>19.2</v>
      </c>
      <c r="T15" s="5">
        <v>4.05</v>
      </c>
      <c r="U15" s="5">
        <v>7</v>
      </c>
      <c r="V15" s="5">
        <v>0</v>
      </c>
      <c r="W15" s="5">
        <v>0</v>
      </c>
      <c r="X15" s="5">
        <v>0</v>
      </c>
      <c r="Y15" s="27">
        <f t="shared" si="2"/>
        <v>72.3393150684931</v>
      </c>
      <c r="Z15" s="5">
        <f>_xlfn.RANK.EQ(Y15,Y$4:Y$26,0)</f>
        <v>12</v>
      </c>
      <c r="AA15" s="35">
        <f t="shared" si="3"/>
        <v>0.521739130434783</v>
      </c>
    </row>
    <row r="16" spans="1:27">
      <c r="A16" s="5">
        <v>20165074037</v>
      </c>
      <c r="B16" s="5" t="s">
        <v>66</v>
      </c>
      <c r="C16" s="5" t="s">
        <v>43</v>
      </c>
      <c r="D16" s="5" t="s">
        <v>29</v>
      </c>
      <c r="E16" s="5" t="s">
        <v>38</v>
      </c>
      <c r="F16" s="5" t="s">
        <v>33</v>
      </c>
      <c r="G16" s="10" t="s">
        <v>51</v>
      </c>
      <c r="H16" s="5" t="s">
        <v>59</v>
      </c>
      <c r="I16" s="5" t="s">
        <v>36</v>
      </c>
      <c r="J16" s="5" t="s">
        <v>51</v>
      </c>
      <c r="K16" s="5" t="s">
        <v>43</v>
      </c>
      <c r="L16" s="5" t="s">
        <v>51</v>
      </c>
      <c r="M16" s="5" t="s">
        <v>67</v>
      </c>
      <c r="N16" s="27">
        <f t="shared" si="0"/>
        <v>70.958904109589</v>
      </c>
      <c r="O16" s="5">
        <v>0</v>
      </c>
      <c r="P16" s="27">
        <f t="shared" si="1"/>
        <v>39.027397260274</v>
      </c>
      <c r="Q16" s="5">
        <v>4.96</v>
      </c>
      <c r="R16" s="5">
        <v>5</v>
      </c>
      <c r="S16" s="5">
        <v>20.4</v>
      </c>
      <c r="T16" s="5">
        <v>0.36</v>
      </c>
      <c r="U16" s="5">
        <v>7</v>
      </c>
      <c r="V16" s="5">
        <v>0</v>
      </c>
      <c r="W16" s="5">
        <v>0</v>
      </c>
      <c r="X16" s="5">
        <v>0</v>
      </c>
      <c r="Y16" s="27">
        <f t="shared" si="2"/>
        <v>71.747397260274</v>
      </c>
      <c r="Z16" s="5">
        <f>_xlfn.RANK.EQ(Y16,Y$4:Y$26,0)</f>
        <v>13</v>
      </c>
      <c r="AA16" s="35">
        <f t="shared" si="3"/>
        <v>0.565217391304348</v>
      </c>
    </row>
    <row r="17" spans="1:27">
      <c r="A17" s="5">
        <v>20165074001</v>
      </c>
      <c r="B17" s="5" t="s">
        <v>68</v>
      </c>
      <c r="C17" s="5" t="s">
        <v>30</v>
      </c>
      <c r="D17" s="5" t="s">
        <v>29</v>
      </c>
      <c r="E17" s="5" t="s">
        <v>28</v>
      </c>
      <c r="F17" s="5" t="s">
        <v>28</v>
      </c>
      <c r="G17" s="10" t="s">
        <v>69</v>
      </c>
      <c r="H17" s="5" t="s">
        <v>63</v>
      </c>
      <c r="I17" s="5" t="s">
        <v>31</v>
      </c>
      <c r="J17" s="5" t="s">
        <v>70</v>
      </c>
      <c r="K17" s="5" t="s">
        <v>71</v>
      </c>
      <c r="L17" s="5" t="s">
        <v>63</v>
      </c>
      <c r="M17" s="5" t="s">
        <v>38</v>
      </c>
      <c r="N17" s="27">
        <f t="shared" si="0"/>
        <v>69.8082191780822</v>
      </c>
      <c r="O17" s="5">
        <v>0</v>
      </c>
      <c r="P17" s="27">
        <f t="shared" si="1"/>
        <v>38.3945205479452</v>
      </c>
      <c r="Q17" s="5">
        <f>1.3*0.55</f>
        <v>0.715</v>
      </c>
      <c r="R17" s="5">
        <v>5</v>
      </c>
      <c r="S17" s="5">
        <v>21</v>
      </c>
      <c r="T17" s="5">
        <v>4.465</v>
      </c>
      <c r="U17" s="5">
        <v>7</v>
      </c>
      <c r="V17" s="5">
        <v>0</v>
      </c>
      <c r="W17" s="5">
        <v>0</v>
      </c>
      <c r="X17" s="5">
        <v>-0.5</v>
      </c>
      <c r="Y17" s="27">
        <f t="shared" si="2"/>
        <v>71.0745205479452</v>
      </c>
      <c r="Z17" s="5">
        <f>_xlfn.RANK.EQ(Y17,Y$4:Y$26,0)</f>
        <v>14</v>
      </c>
      <c r="AA17" s="35">
        <f t="shared" si="3"/>
        <v>0.608695652173913</v>
      </c>
    </row>
    <row r="18" s="15" customFormat="1" spans="1:27">
      <c r="A18" s="5">
        <v>20165074008</v>
      </c>
      <c r="B18" s="5" t="s">
        <v>72</v>
      </c>
      <c r="C18" s="5" t="s">
        <v>54</v>
      </c>
      <c r="D18" s="5" t="s">
        <v>28</v>
      </c>
      <c r="E18" s="5" t="s">
        <v>30</v>
      </c>
      <c r="F18" s="5" t="s">
        <v>33</v>
      </c>
      <c r="G18" s="10" t="s">
        <v>57</v>
      </c>
      <c r="H18" s="5" t="s">
        <v>32</v>
      </c>
      <c r="I18" s="5" t="s">
        <v>28</v>
      </c>
      <c r="J18" s="5" t="s">
        <v>43</v>
      </c>
      <c r="K18" s="5" t="s">
        <v>47</v>
      </c>
      <c r="L18" s="5" t="s">
        <v>34</v>
      </c>
      <c r="M18" s="5" t="s">
        <v>34</v>
      </c>
      <c r="N18" s="27">
        <f t="shared" si="0"/>
        <v>73.0958904109589</v>
      </c>
      <c r="O18" s="5">
        <v>0</v>
      </c>
      <c r="P18" s="27">
        <f t="shared" si="1"/>
        <v>40.2027397260274</v>
      </c>
      <c r="Q18" s="5">
        <v>1.65</v>
      </c>
      <c r="R18" s="5">
        <v>5</v>
      </c>
      <c r="S18" s="5">
        <v>19.5</v>
      </c>
      <c r="T18" s="5">
        <v>2.7</v>
      </c>
      <c r="U18" s="5">
        <v>7</v>
      </c>
      <c r="V18" s="5">
        <v>0</v>
      </c>
      <c r="W18" s="5">
        <v>-0.5</v>
      </c>
      <c r="X18" s="5">
        <v>0</v>
      </c>
      <c r="Y18" s="27">
        <f t="shared" si="2"/>
        <v>70.5527397260274</v>
      </c>
      <c r="Z18" s="5">
        <f>_xlfn.RANK.EQ(Y18,Y$4:Y$26,0)</f>
        <v>15</v>
      </c>
      <c r="AA18" s="35">
        <f t="shared" si="3"/>
        <v>0.652173913043478</v>
      </c>
    </row>
    <row r="19" s="15" customFormat="1" spans="1:27">
      <c r="A19" s="5">
        <v>20165074034</v>
      </c>
      <c r="B19" s="5" t="s">
        <v>73</v>
      </c>
      <c r="C19" s="5" t="s">
        <v>40</v>
      </c>
      <c r="D19" s="5" t="s">
        <v>40</v>
      </c>
      <c r="E19" s="5" t="s">
        <v>28</v>
      </c>
      <c r="F19" s="5" t="s">
        <v>33</v>
      </c>
      <c r="G19" s="10" t="s">
        <v>31</v>
      </c>
      <c r="H19" s="5" t="s">
        <v>33</v>
      </c>
      <c r="I19" s="5" t="s">
        <v>30</v>
      </c>
      <c r="J19" s="5" t="s">
        <v>54</v>
      </c>
      <c r="K19" s="5" t="s">
        <v>50</v>
      </c>
      <c r="L19" s="5" t="s">
        <v>71</v>
      </c>
      <c r="M19" s="5" t="s">
        <v>33</v>
      </c>
      <c r="N19" s="27">
        <f t="shared" si="0"/>
        <v>76.958904109589</v>
      </c>
      <c r="O19" s="5">
        <v>0</v>
      </c>
      <c r="P19" s="27">
        <f t="shared" si="1"/>
        <v>42.327397260274</v>
      </c>
      <c r="Q19" s="5">
        <v>1.65</v>
      </c>
      <c r="R19" s="5">
        <v>5</v>
      </c>
      <c r="S19" s="5">
        <v>19.2</v>
      </c>
      <c r="T19" s="5">
        <v>0.3</v>
      </c>
      <c r="U19" s="5">
        <v>7</v>
      </c>
      <c r="V19" s="5">
        <v>0</v>
      </c>
      <c r="W19" s="5">
        <v>0</v>
      </c>
      <c r="X19" s="5">
        <v>0</v>
      </c>
      <c r="Y19" s="27">
        <f t="shared" si="2"/>
        <v>70.477397260274</v>
      </c>
      <c r="Z19" s="5">
        <f>_xlfn.RANK.EQ(Y19,Y$4:Y$26,0)</f>
        <v>16</v>
      </c>
      <c r="AA19" s="35">
        <f t="shared" si="3"/>
        <v>0.695652173913043</v>
      </c>
    </row>
    <row r="20" spans="1:27">
      <c r="A20" s="5">
        <v>20165074038</v>
      </c>
      <c r="B20" s="5" t="s">
        <v>74</v>
      </c>
      <c r="C20" s="5" t="s">
        <v>63</v>
      </c>
      <c r="D20" s="5" t="s">
        <v>35</v>
      </c>
      <c r="E20" s="5" t="s">
        <v>30</v>
      </c>
      <c r="F20" s="5" t="s">
        <v>48</v>
      </c>
      <c r="G20" s="10" t="s">
        <v>67</v>
      </c>
      <c r="H20" s="5" t="s">
        <v>38</v>
      </c>
      <c r="I20" s="5" t="s">
        <v>36</v>
      </c>
      <c r="J20" s="5" t="s">
        <v>63</v>
      </c>
      <c r="K20" s="5" t="s">
        <v>36</v>
      </c>
      <c r="L20" s="5" t="s">
        <v>28</v>
      </c>
      <c r="M20" s="5" t="s">
        <v>28</v>
      </c>
      <c r="N20" s="27">
        <f t="shared" si="0"/>
        <v>74.5205479452055</v>
      </c>
      <c r="O20" s="5">
        <v>0</v>
      </c>
      <c r="P20" s="27">
        <f t="shared" si="1"/>
        <v>40.986301369863</v>
      </c>
      <c r="Q20" s="5">
        <v>1.65</v>
      </c>
      <c r="R20" s="5">
        <v>5</v>
      </c>
      <c r="S20" s="5">
        <v>19.2</v>
      </c>
      <c r="T20" s="5">
        <v>1.5</v>
      </c>
      <c r="U20" s="5">
        <v>7</v>
      </c>
      <c r="V20" s="5">
        <v>0</v>
      </c>
      <c r="W20" s="5">
        <v>0</v>
      </c>
      <c r="X20" s="5">
        <v>0</v>
      </c>
      <c r="Y20" s="27">
        <f t="shared" si="2"/>
        <v>70.336301369863</v>
      </c>
      <c r="Z20" s="5">
        <f>_xlfn.RANK.EQ(Y20,Y$4:Y$26,0)</f>
        <v>17</v>
      </c>
      <c r="AA20" s="35">
        <f t="shared" si="3"/>
        <v>0.739130434782609</v>
      </c>
    </row>
    <row r="21" spans="1:27">
      <c r="A21" s="5">
        <v>20165074032</v>
      </c>
      <c r="B21" s="5" t="s">
        <v>75</v>
      </c>
      <c r="C21" s="5" t="s">
        <v>34</v>
      </c>
      <c r="D21" s="5" t="s">
        <v>54</v>
      </c>
      <c r="E21" s="5" t="s">
        <v>63</v>
      </c>
      <c r="F21" s="5" t="s">
        <v>40</v>
      </c>
      <c r="G21" s="10" t="s">
        <v>67</v>
      </c>
      <c r="H21" s="5" t="s">
        <v>32</v>
      </c>
      <c r="I21" s="5" t="s">
        <v>43</v>
      </c>
      <c r="J21" s="5" t="s">
        <v>43</v>
      </c>
      <c r="K21" s="5" t="s">
        <v>51</v>
      </c>
      <c r="L21" s="5" t="s">
        <v>34</v>
      </c>
      <c r="M21" s="5" t="s">
        <v>70</v>
      </c>
      <c r="N21" s="27">
        <f t="shared" si="0"/>
        <v>69.9452054794521</v>
      </c>
      <c r="O21" s="5">
        <v>0</v>
      </c>
      <c r="P21" s="27">
        <f t="shared" si="1"/>
        <v>38.4698630136986</v>
      </c>
      <c r="Q21" s="5">
        <v>1.98</v>
      </c>
      <c r="R21" s="5">
        <v>5</v>
      </c>
      <c r="S21" s="5">
        <v>19.5</v>
      </c>
      <c r="T21" s="5">
        <v>3</v>
      </c>
      <c r="U21" s="5">
        <v>7</v>
      </c>
      <c r="V21" s="5">
        <v>0</v>
      </c>
      <c r="W21" s="5">
        <v>0</v>
      </c>
      <c r="X21" s="5">
        <v>0</v>
      </c>
      <c r="Y21" s="27">
        <f t="shared" si="2"/>
        <v>69.9498630136986</v>
      </c>
      <c r="Z21" s="5">
        <f>_xlfn.RANK.EQ(Y21,Y$4:Y$26,0)</f>
        <v>18</v>
      </c>
      <c r="AA21" s="35">
        <f t="shared" si="3"/>
        <v>0.782608695652174</v>
      </c>
    </row>
    <row r="22" spans="1:27">
      <c r="A22" s="5">
        <v>20165074020</v>
      </c>
      <c r="B22" s="5" t="s">
        <v>76</v>
      </c>
      <c r="C22" s="5" t="s">
        <v>29</v>
      </c>
      <c r="D22" s="5" t="s">
        <v>34</v>
      </c>
      <c r="E22" s="5" t="s">
        <v>54</v>
      </c>
      <c r="F22" s="5" t="s">
        <v>29</v>
      </c>
      <c r="G22" s="10" t="s">
        <v>67</v>
      </c>
      <c r="H22" s="5" t="s">
        <v>44</v>
      </c>
      <c r="I22" s="5" t="s">
        <v>43</v>
      </c>
      <c r="J22" s="5" t="s">
        <v>55</v>
      </c>
      <c r="K22" s="5" t="s">
        <v>28</v>
      </c>
      <c r="L22" s="5" t="s">
        <v>71</v>
      </c>
      <c r="M22" s="5" t="s">
        <v>36</v>
      </c>
      <c r="N22" s="27">
        <f t="shared" si="0"/>
        <v>72.5205479452055</v>
      </c>
      <c r="O22" s="5">
        <v>0</v>
      </c>
      <c r="P22" s="27">
        <f t="shared" si="1"/>
        <v>39.886301369863</v>
      </c>
      <c r="Q22" s="5">
        <v>1.65</v>
      </c>
      <c r="R22" s="5">
        <v>5</v>
      </c>
      <c r="S22" s="5">
        <v>19.5</v>
      </c>
      <c r="T22" s="5">
        <v>0.6</v>
      </c>
      <c r="U22" s="5">
        <v>7</v>
      </c>
      <c r="V22" s="5">
        <v>0.3</v>
      </c>
      <c r="W22" s="5">
        <v>0</v>
      </c>
      <c r="X22" s="5">
        <v>0</v>
      </c>
      <c r="Y22" s="27">
        <f t="shared" si="2"/>
        <v>68.936301369863</v>
      </c>
      <c r="Z22" s="5">
        <f>_xlfn.RANK.EQ(Y22,Y$4:Y$26,0)</f>
        <v>19</v>
      </c>
      <c r="AA22" s="35">
        <f t="shared" si="3"/>
        <v>0.826086956521739</v>
      </c>
    </row>
    <row r="23" spans="1:27">
      <c r="A23" s="5">
        <v>20165074014</v>
      </c>
      <c r="B23" s="5" t="s">
        <v>77</v>
      </c>
      <c r="C23" s="5" t="s">
        <v>43</v>
      </c>
      <c r="D23" s="5" t="s">
        <v>29</v>
      </c>
      <c r="E23" s="5" t="s">
        <v>33</v>
      </c>
      <c r="F23" s="5" t="s">
        <v>30</v>
      </c>
      <c r="G23" s="10" t="s">
        <v>67</v>
      </c>
      <c r="H23" s="5" t="s">
        <v>71</v>
      </c>
      <c r="I23" s="5" t="s">
        <v>44</v>
      </c>
      <c r="J23" s="5" t="s">
        <v>57</v>
      </c>
      <c r="K23" s="5" t="s">
        <v>63</v>
      </c>
      <c r="L23" s="5" t="s">
        <v>43</v>
      </c>
      <c r="M23" s="5" t="s">
        <v>40</v>
      </c>
      <c r="N23" s="27">
        <f t="shared" si="0"/>
        <v>72.6849315068493</v>
      </c>
      <c r="O23" s="5">
        <v>0</v>
      </c>
      <c r="P23" s="27">
        <f t="shared" si="1"/>
        <v>39.9767123287671</v>
      </c>
      <c r="Q23" s="5">
        <v>1.98</v>
      </c>
      <c r="R23" s="5">
        <v>5</v>
      </c>
      <c r="S23" s="5">
        <v>19.2</v>
      </c>
      <c r="T23" s="5">
        <v>0.6</v>
      </c>
      <c r="U23" s="5">
        <v>7</v>
      </c>
      <c r="V23" s="5">
        <v>0</v>
      </c>
      <c r="W23" s="5">
        <v>0</v>
      </c>
      <c r="X23" s="5">
        <v>-0.5</v>
      </c>
      <c r="Y23" s="27">
        <f t="shared" si="2"/>
        <v>68.2567123287671</v>
      </c>
      <c r="Z23" s="5">
        <f>_xlfn.RANK.EQ(Y23,Y$4:Y$26,0)</f>
        <v>20</v>
      </c>
      <c r="AA23" s="35">
        <f t="shared" si="3"/>
        <v>0.869565217391304</v>
      </c>
    </row>
    <row r="24" s="15" customFormat="1" spans="1:27">
      <c r="A24" s="5">
        <v>20165074015</v>
      </c>
      <c r="B24" s="5" t="s">
        <v>78</v>
      </c>
      <c r="C24" s="5" t="s">
        <v>36</v>
      </c>
      <c r="D24" s="5" t="s">
        <v>36</v>
      </c>
      <c r="E24" s="5" t="s">
        <v>54</v>
      </c>
      <c r="F24" s="5" t="s">
        <v>54</v>
      </c>
      <c r="G24" s="10" t="s">
        <v>69</v>
      </c>
      <c r="H24" s="5" t="s">
        <v>38</v>
      </c>
      <c r="I24" s="5" t="s">
        <v>43</v>
      </c>
      <c r="J24" s="5" t="s">
        <v>70</v>
      </c>
      <c r="K24" s="5" t="s">
        <v>43</v>
      </c>
      <c r="L24" s="5" t="s">
        <v>50</v>
      </c>
      <c r="M24" s="5" t="s">
        <v>44</v>
      </c>
      <c r="N24" s="27">
        <f t="shared" si="0"/>
        <v>71.013698630137</v>
      </c>
      <c r="O24" s="5">
        <v>0</v>
      </c>
      <c r="P24" s="27">
        <f t="shared" si="1"/>
        <v>39.0575342465753</v>
      </c>
      <c r="Q24" s="5">
        <v>0.55</v>
      </c>
      <c r="R24" s="5">
        <v>5</v>
      </c>
      <c r="S24" s="5">
        <v>19.5</v>
      </c>
      <c r="T24" s="5">
        <v>2.1</v>
      </c>
      <c r="U24" s="5">
        <v>7</v>
      </c>
      <c r="V24" s="5">
        <v>0.2</v>
      </c>
      <c r="W24" s="5">
        <v>0</v>
      </c>
      <c r="X24" s="5">
        <v>-0.5</v>
      </c>
      <c r="Y24" s="27">
        <f t="shared" si="2"/>
        <v>67.9075342465753</v>
      </c>
      <c r="Z24" s="5">
        <f>_xlfn.RANK.EQ(Y24,Y$4:Y$26,0)</f>
        <v>21</v>
      </c>
      <c r="AA24" s="35">
        <f t="shared" si="3"/>
        <v>0.91304347826087</v>
      </c>
    </row>
    <row r="25" spans="1:27">
      <c r="A25" s="5">
        <v>20165074031</v>
      </c>
      <c r="B25" s="5" t="s">
        <v>79</v>
      </c>
      <c r="C25" s="5" t="s">
        <v>35</v>
      </c>
      <c r="D25" s="5" t="s">
        <v>54</v>
      </c>
      <c r="E25" s="5" t="s">
        <v>29</v>
      </c>
      <c r="F25" s="5" t="s">
        <v>40</v>
      </c>
      <c r="G25" s="10" t="s">
        <v>67</v>
      </c>
      <c r="H25" s="5" t="s">
        <v>50</v>
      </c>
      <c r="I25" s="5" t="s">
        <v>36</v>
      </c>
      <c r="J25" s="5" t="s">
        <v>54</v>
      </c>
      <c r="K25" s="5" t="s">
        <v>51</v>
      </c>
      <c r="L25" s="5" t="s">
        <v>34</v>
      </c>
      <c r="M25" s="5" t="s">
        <v>31</v>
      </c>
      <c r="N25" s="27">
        <f t="shared" si="0"/>
        <v>72.7123287671233</v>
      </c>
      <c r="O25" s="5">
        <v>0</v>
      </c>
      <c r="P25" s="27">
        <f t="shared" si="1"/>
        <v>39.9917808219178</v>
      </c>
      <c r="Q25" s="5">
        <v>0.6</v>
      </c>
      <c r="R25" s="5">
        <v>5</v>
      </c>
      <c r="S25" s="5">
        <v>19.5</v>
      </c>
      <c r="T25" s="5">
        <v>0.715</v>
      </c>
      <c r="U25" s="5">
        <v>7</v>
      </c>
      <c r="V25" s="5">
        <v>0</v>
      </c>
      <c r="W25" s="5">
        <v>0</v>
      </c>
      <c r="X25" s="5">
        <v>0</v>
      </c>
      <c r="Y25" s="27">
        <f t="shared" si="2"/>
        <v>67.8067808219178</v>
      </c>
      <c r="Z25" s="5">
        <f>_xlfn.RANK.EQ(Y25,Y$4:Y$26,0)</f>
        <v>22</v>
      </c>
      <c r="AA25" s="35">
        <f t="shared" si="3"/>
        <v>0.956521739130435</v>
      </c>
    </row>
    <row r="26" spans="1:27">
      <c r="A26" s="5">
        <v>20165074035</v>
      </c>
      <c r="B26" s="5" t="s">
        <v>80</v>
      </c>
      <c r="C26" s="5" t="s">
        <v>38</v>
      </c>
      <c r="D26" s="5" t="s">
        <v>71</v>
      </c>
      <c r="E26" s="5" t="s">
        <v>40</v>
      </c>
      <c r="F26" s="5" t="s">
        <v>29</v>
      </c>
      <c r="G26" s="10" t="s">
        <v>81</v>
      </c>
      <c r="H26" s="5" t="s">
        <v>38</v>
      </c>
      <c r="I26" s="5" t="s">
        <v>48</v>
      </c>
      <c r="J26" s="5" t="s">
        <v>38</v>
      </c>
      <c r="K26" s="5" t="s">
        <v>36</v>
      </c>
      <c r="L26" s="5" t="s">
        <v>50</v>
      </c>
      <c r="M26" s="5" t="s">
        <v>36</v>
      </c>
      <c r="N26" s="27">
        <f t="shared" si="0"/>
        <v>73.8082191780822</v>
      </c>
      <c r="O26" s="5">
        <v>0</v>
      </c>
      <c r="P26" s="27">
        <f t="shared" si="1"/>
        <v>40.5945205479452</v>
      </c>
      <c r="Q26" s="5">
        <v>0.3</v>
      </c>
      <c r="R26" s="5">
        <v>5</v>
      </c>
      <c r="S26" s="5">
        <v>19.2</v>
      </c>
      <c r="T26" s="5">
        <v>0</v>
      </c>
      <c r="U26" s="5">
        <v>7</v>
      </c>
      <c r="V26" s="5">
        <v>0</v>
      </c>
      <c r="W26" s="5">
        <v>0</v>
      </c>
      <c r="X26" s="5">
        <v>-0.5</v>
      </c>
      <c r="Y26" s="27">
        <f t="shared" si="2"/>
        <v>66.5945205479452</v>
      </c>
      <c r="Z26" s="5">
        <f>_xlfn.RANK.EQ(Y26,Y$4:Y$26,0)</f>
        <v>23</v>
      </c>
      <c r="AA26" s="35">
        <f t="shared" si="3"/>
        <v>1</v>
      </c>
    </row>
  </sheetData>
  <sortState ref="A4:AB26">
    <sortCondition ref="Y4:Y26" descending="1"/>
  </sortState>
  <mergeCells count="10">
    <mergeCell ref="A1:Z1"/>
    <mergeCell ref="C2:Q2"/>
    <mergeCell ref="S2:T2"/>
    <mergeCell ref="U2:V2"/>
    <mergeCell ref="A2:A3"/>
    <mergeCell ref="B2:B3"/>
    <mergeCell ref="W2:W3"/>
    <mergeCell ref="X2:X3"/>
    <mergeCell ref="Y2:Y3"/>
    <mergeCell ref="Z2:Z3"/>
  </mergeCells>
  <pageMargins left="0.699305555555556" right="0.699305555555556" top="0.75" bottom="0.75" header="0.3" footer="0.3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workbookViewId="0">
      <selection activeCell="A4" sqref="$A4:$XFD4"/>
    </sheetView>
  </sheetViews>
  <sheetFormatPr defaultColWidth="9" defaultRowHeight="13.5"/>
  <sheetData>
    <row r="1" ht="60" spans="1:16">
      <c r="A1" s="8" t="s">
        <v>2</v>
      </c>
      <c r="B1" s="9" t="s">
        <v>11</v>
      </c>
      <c r="C1" s="9" t="s">
        <v>12</v>
      </c>
      <c r="D1" s="9" t="s">
        <v>13</v>
      </c>
      <c r="E1" s="9" t="s">
        <v>14</v>
      </c>
      <c r="F1" s="9" t="s">
        <v>82</v>
      </c>
      <c r="G1" s="9" t="s">
        <v>16</v>
      </c>
      <c r="H1" s="9" t="s">
        <v>17</v>
      </c>
      <c r="I1" s="9" t="s">
        <v>18</v>
      </c>
      <c r="J1" s="9" t="s">
        <v>19</v>
      </c>
      <c r="K1" s="9" t="s">
        <v>83</v>
      </c>
      <c r="L1" s="9" t="s">
        <v>21</v>
      </c>
      <c r="M1" s="9" t="s">
        <v>84</v>
      </c>
      <c r="N1" s="11" t="s">
        <v>9</v>
      </c>
      <c r="O1" s="11" t="s">
        <v>85</v>
      </c>
      <c r="P1" s="12" t="s">
        <v>86</v>
      </c>
    </row>
    <row r="2" spans="1:16">
      <c r="A2" s="5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35</v>
      </c>
      <c r="G2" s="5" t="s">
        <v>42</v>
      </c>
      <c r="H2" s="5" t="s">
        <v>29</v>
      </c>
      <c r="I2" s="5" t="s">
        <v>29</v>
      </c>
      <c r="J2" s="5" t="s">
        <v>43</v>
      </c>
      <c r="K2" s="5" t="s">
        <v>44</v>
      </c>
      <c r="L2" s="5" t="s">
        <v>29</v>
      </c>
      <c r="M2" s="5"/>
      <c r="N2" s="5">
        <f t="shared" ref="N2:N24" si="0">(B2*3+C2*2+D2*2+E2*2+F2*3+G2*4+H2*3+I2*3+J2*3+K2*6+L2*4)/36.5</f>
        <v>79.0684931506849</v>
      </c>
      <c r="O2" s="5">
        <v>1</v>
      </c>
      <c r="P2" s="13">
        <f>O2/23</f>
        <v>0.0434782608695652</v>
      </c>
    </row>
    <row r="3" spans="1:16">
      <c r="A3" s="5" t="s">
        <v>52</v>
      </c>
      <c r="B3" s="5" t="s">
        <v>29</v>
      </c>
      <c r="C3" s="5" t="s">
        <v>46</v>
      </c>
      <c r="D3" s="5" t="s">
        <v>48</v>
      </c>
      <c r="E3" s="5" t="s">
        <v>33</v>
      </c>
      <c r="F3" s="5" t="s">
        <v>44</v>
      </c>
      <c r="G3" s="5" t="s">
        <v>42</v>
      </c>
      <c r="H3" s="5" t="s">
        <v>41</v>
      </c>
      <c r="I3" s="5" t="s">
        <v>34</v>
      </c>
      <c r="J3" s="5" t="s">
        <v>51</v>
      </c>
      <c r="K3" s="5" t="s">
        <v>34</v>
      </c>
      <c r="L3" s="5" t="s">
        <v>30</v>
      </c>
      <c r="M3" s="5"/>
      <c r="N3" s="5">
        <f t="shared" si="0"/>
        <v>78.6027397260274</v>
      </c>
      <c r="O3" s="5">
        <v>2</v>
      </c>
      <c r="P3" s="13">
        <f t="shared" ref="P3:P24" si="1">O3/23</f>
        <v>0.0869565217391304</v>
      </c>
    </row>
    <row r="4" spans="1:16">
      <c r="A4" s="5" t="s">
        <v>45</v>
      </c>
      <c r="B4" s="5" t="s">
        <v>41</v>
      </c>
      <c r="C4" s="5" t="s">
        <v>42</v>
      </c>
      <c r="D4" s="5" t="s">
        <v>33</v>
      </c>
      <c r="E4" s="5" t="s">
        <v>46</v>
      </c>
      <c r="F4" s="5" t="s">
        <v>36</v>
      </c>
      <c r="G4" s="5" t="s">
        <v>47</v>
      </c>
      <c r="H4" s="5" t="s">
        <v>38</v>
      </c>
      <c r="I4" s="5" t="s">
        <v>48</v>
      </c>
      <c r="J4" s="5" t="s">
        <v>38</v>
      </c>
      <c r="K4" s="5" t="s">
        <v>36</v>
      </c>
      <c r="L4" s="5" t="s">
        <v>35</v>
      </c>
      <c r="M4" s="5"/>
      <c r="N4" s="5">
        <f t="shared" si="0"/>
        <v>77.4520547945205</v>
      </c>
      <c r="O4" s="5">
        <v>3</v>
      </c>
      <c r="P4" s="13">
        <f t="shared" si="1"/>
        <v>0.130434782608696</v>
      </c>
    </row>
    <row r="5" spans="1:16">
      <c r="A5" s="5" t="s">
        <v>53</v>
      </c>
      <c r="B5" s="5" t="s">
        <v>54</v>
      </c>
      <c r="C5" s="5" t="s">
        <v>43</v>
      </c>
      <c r="D5" s="5" t="s">
        <v>30</v>
      </c>
      <c r="E5" s="5" t="s">
        <v>46</v>
      </c>
      <c r="F5" s="5" t="s">
        <v>55</v>
      </c>
      <c r="G5" s="5" t="s">
        <v>38</v>
      </c>
      <c r="H5" s="5" t="s">
        <v>28</v>
      </c>
      <c r="I5" s="5" t="s">
        <v>38</v>
      </c>
      <c r="J5" s="5" t="s">
        <v>40</v>
      </c>
      <c r="K5" s="5" t="s">
        <v>54</v>
      </c>
      <c r="L5" s="5" t="s">
        <v>54</v>
      </c>
      <c r="M5" s="5"/>
      <c r="N5" s="5">
        <f t="shared" si="0"/>
        <v>77.1232876712329</v>
      </c>
      <c r="O5" s="5">
        <v>4</v>
      </c>
      <c r="P5" s="13">
        <f t="shared" si="1"/>
        <v>0.173913043478261</v>
      </c>
    </row>
    <row r="6" spans="1:16">
      <c r="A6" s="5" t="s">
        <v>73</v>
      </c>
      <c r="B6" s="5" t="s">
        <v>40</v>
      </c>
      <c r="C6" s="5" t="s">
        <v>40</v>
      </c>
      <c r="D6" s="5" t="s">
        <v>28</v>
      </c>
      <c r="E6" s="5" t="s">
        <v>33</v>
      </c>
      <c r="F6" s="5" t="s">
        <v>31</v>
      </c>
      <c r="G6" s="5" t="s">
        <v>33</v>
      </c>
      <c r="H6" s="5" t="s">
        <v>30</v>
      </c>
      <c r="I6" s="5" t="s">
        <v>54</v>
      </c>
      <c r="J6" s="5" t="s">
        <v>50</v>
      </c>
      <c r="K6" s="5" t="s">
        <v>71</v>
      </c>
      <c r="L6" s="5" t="s">
        <v>33</v>
      </c>
      <c r="M6" s="5"/>
      <c r="N6" s="5">
        <f t="shared" si="0"/>
        <v>76.958904109589</v>
      </c>
      <c r="O6" s="5">
        <v>5</v>
      </c>
      <c r="P6" s="13">
        <f t="shared" si="1"/>
        <v>0.217391304347826</v>
      </c>
    </row>
    <row r="7" spans="1:16">
      <c r="A7" s="5" t="s">
        <v>61</v>
      </c>
      <c r="B7" s="5" t="s">
        <v>40</v>
      </c>
      <c r="C7" s="5" t="s">
        <v>35</v>
      </c>
      <c r="D7" s="5" t="s">
        <v>42</v>
      </c>
      <c r="E7" s="5" t="s">
        <v>41</v>
      </c>
      <c r="F7" s="5" t="s">
        <v>51</v>
      </c>
      <c r="G7" s="5" t="s">
        <v>44</v>
      </c>
      <c r="H7" s="5" t="s">
        <v>42</v>
      </c>
      <c r="I7" s="5" t="s">
        <v>38</v>
      </c>
      <c r="J7" s="5" t="s">
        <v>36</v>
      </c>
      <c r="K7" s="5" t="s">
        <v>34</v>
      </c>
      <c r="L7" s="5" t="s">
        <v>35</v>
      </c>
      <c r="M7" s="10">
        <v>48</v>
      </c>
      <c r="N7" s="5">
        <f t="shared" si="0"/>
        <v>76.7123287671233</v>
      </c>
      <c r="O7" s="5">
        <v>6</v>
      </c>
      <c r="P7" s="13">
        <f t="shared" si="1"/>
        <v>0.260869565217391</v>
      </c>
    </row>
    <row r="8" spans="1:16">
      <c r="A8" s="5" t="s">
        <v>49</v>
      </c>
      <c r="B8" s="5" t="s">
        <v>50</v>
      </c>
      <c r="C8" s="5" t="s">
        <v>33</v>
      </c>
      <c r="D8" s="5" t="s">
        <v>41</v>
      </c>
      <c r="E8" s="5" t="s">
        <v>30</v>
      </c>
      <c r="F8" s="5" t="s">
        <v>36</v>
      </c>
      <c r="G8" s="5" t="s">
        <v>36</v>
      </c>
      <c r="H8" s="5" t="s">
        <v>35</v>
      </c>
      <c r="I8" s="5" t="s">
        <v>51</v>
      </c>
      <c r="J8" s="5" t="s">
        <v>50</v>
      </c>
      <c r="K8" s="5" t="s">
        <v>29</v>
      </c>
      <c r="L8" s="5" t="s">
        <v>28</v>
      </c>
      <c r="M8" s="10">
        <v>51</v>
      </c>
      <c r="N8" s="5">
        <f t="shared" si="0"/>
        <v>76.6027397260274</v>
      </c>
      <c r="O8" s="5">
        <v>7</v>
      </c>
      <c r="P8" s="13">
        <f t="shared" si="1"/>
        <v>0.304347826086957</v>
      </c>
    </row>
    <row r="9" spans="1:16">
      <c r="A9" s="5" t="s">
        <v>62</v>
      </c>
      <c r="B9" s="5" t="s">
        <v>29</v>
      </c>
      <c r="C9" s="5" t="s">
        <v>28</v>
      </c>
      <c r="D9" s="5" t="s">
        <v>29</v>
      </c>
      <c r="E9" s="5" t="s">
        <v>48</v>
      </c>
      <c r="F9" s="5" t="s">
        <v>63</v>
      </c>
      <c r="G9" s="5" t="s">
        <v>40</v>
      </c>
      <c r="H9" s="5" t="s">
        <v>30</v>
      </c>
      <c r="I9" s="5" t="s">
        <v>43</v>
      </c>
      <c r="J9" s="5" t="s">
        <v>44</v>
      </c>
      <c r="K9" s="5" t="s">
        <v>35</v>
      </c>
      <c r="L9" s="5" t="s">
        <v>34</v>
      </c>
      <c r="M9" s="5"/>
      <c r="N9" s="5">
        <f t="shared" si="0"/>
        <v>76.4931506849315</v>
      </c>
      <c r="O9" s="5">
        <v>8</v>
      </c>
      <c r="P9" s="13">
        <f t="shared" si="1"/>
        <v>0.347826086956522</v>
      </c>
    </row>
    <row r="10" spans="1:16">
      <c r="A10" s="5" t="s">
        <v>65</v>
      </c>
      <c r="B10" s="5" t="s">
        <v>36</v>
      </c>
      <c r="C10" s="5" t="s">
        <v>35</v>
      </c>
      <c r="D10" s="5" t="s">
        <v>41</v>
      </c>
      <c r="E10" s="5" t="s">
        <v>33</v>
      </c>
      <c r="F10" s="5" t="s">
        <v>59</v>
      </c>
      <c r="G10" s="5" t="s">
        <v>38</v>
      </c>
      <c r="H10" s="5" t="s">
        <v>39</v>
      </c>
      <c r="I10" s="5" t="s">
        <v>40</v>
      </c>
      <c r="J10" s="5" t="s">
        <v>38</v>
      </c>
      <c r="K10" s="5" t="s">
        <v>38</v>
      </c>
      <c r="L10" s="5" t="s">
        <v>59</v>
      </c>
      <c r="M10" s="5"/>
      <c r="N10" s="5">
        <f t="shared" si="0"/>
        <v>75.7260273972603</v>
      </c>
      <c r="O10" s="5">
        <v>9</v>
      </c>
      <c r="P10" s="13">
        <f t="shared" si="1"/>
        <v>0.391304347826087</v>
      </c>
    </row>
    <row r="11" spans="1:16">
      <c r="A11" s="5" t="s">
        <v>56</v>
      </c>
      <c r="B11" s="5" t="s">
        <v>36</v>
      </c>
      <c r="C11" s="5" t="s">
        <v>34</v>
      </c>
      <c r="D11" s="5" t="s">
        <v>46</v>
      </c>
      <c r="E11" s="5" t="s">
        <v>40</v>
      </c>
      <c r="F11" s="5" t="s">
        <v>55</v>
      </c>
      <c r="G11" s="5" t="s">
        <v>46</v>
      </c>
      <c r="H11" s="5" t="s">
        <v>36</v>
      </c>
      <c r="I11" s="5" t="s">
        <v>57</v>
      </c>
      <c r="J11" s="5" t="s">
        <v>30</v>
      </c>
      <c r="K11" s="5" t="s">
        <v>34</v>
      </c>
      <c r="L11" s="5" t="s">
        <v>30</v>
      </c>
      <c r="M11" s="5"/>
      <c r="N11" s="5">
        <f t="shared" si="0"/>
        <v>75.3972602739726</v>
      </c>
      <c r="O11" s="5">
        <v>10</v>
      </c>
      <c r="P11" s="13">
        <f t="shared" si="1"/>
        <v>0.434782608695652</v>
      </c>
    </row>
    <row r="12" spans="1:16">
      <c r="A12" s="7" t="s">
        <v>74</v>
      </c>
      <c r="B12" s="7" t="s">
        <v>63</v>
      </c>
      <c r="C12" s="7" t="s">
        <v>35</v>
      </c>
      <c r="D12" s="7" t="s">
        <v>30</v>
      </c>
      <c r="E12" s="7" t="s">
        <v>48</v>
      </c>
      <c r="F12" s="7" t="s">
        <v>67</v>
      </c>
      <c r="G12" s="7" t="s">
        <v>38</v>
      </c>
      <c r="H12" s="7" t="s">
        <v>36</v>
      </c>
      <c r="I12" s="7" t="s">
        <v>63</v>
      </c>
      <c r="J12" s="7" t="s">
        <v>36</v>
      </c>
      <c r="K12" s="7" t="s">
        <v>28</v>
      </c>
      <c r="L12" s="7" t="s">
        <v>28</v>
      </c>
      <c r="M12" s="7"/>
      <c r="N12" s="7">
        <f t="shared" si="0"/>
        <v>74.5205479452055</v>
      </c>
      <c r="O12" s="7">
        <v>11</v>
      </c>
      <c r="P12" s="13">
        <f t="shared" si="1"/>
        <v>0.478260869565217</v>
      </c>
    </row>
    <row r="13" spans="1:16">
      <c r="A13" s="5" t="s">
        <v>27</v>
      </c>
      <c r="B13" s="5" t="s">
        <v>28</v>
      </c>
      <c r="C13" s="5" t="s">
        <v>29</v>
      </c>
      <c r="D13" s="5" t="s">
        <v>28</v>
      </c>
      <c r="E13" s="5" t="s">
        <v>30</v>
      </c>
      <c r="F13" s="5" t="s">
        <v>31</v>
      </c>
      <c r="G13" s="5" t="s">
        <v>32</v>
      </c>
      <c r="H13" s="5" t="s">
        <v>33</v>
      </c>
      <c r="I13" s="5" t="s">
        <v>32</v>
      </c>
      <c r="J13" s="5" t="s">
        <v>34</v>
      </c>
      <c r="K13" s="5" t="s">
        <v>35</v>
      </c>
      <c r="L13" s="5" t="s">
        <v>36</v>
      </c>
      <c r="M13" s="5"/>
      <c r="N13" s="5">
        <f t="shared" si="0"/>
        <v>74.3835616438356</v>
      </c>
      <c r="O13" s="5">
        <v>12</v>
      </c>
      <c r="P13" s="13">
        <f t="shared" si="1"/>
        <v>0.521739130434783</v>
      </c>
    </row>
    <row r="14" spans="1:16">
      <c r="A14" s="7" t="s">
        <v>64</v>
      </c>
      <c r="B14" s="7" t="s">
        <v>57</v>
      </c>
      <c r="C14" s="7" t="s">
        <v>50</v>
      </c>
      <c r="D14" s="7" t="s">
        <v>40</v>
      </c>
      <c r="E14" s="7" t="s">
        <v>30</v>
      </c>
      <c r="F14" s="7" t="s">
        <v>43</v>
      </c>
      <c r="G14" s="7" t="s">
        <v>34</v>
      </c>
      <c r="H14" s="7" t="s">
        <v>51</v>
      </c>
      <c r="I14" s="7" t="s">
        <v>47</v>
      </c>
      <c r="J14" s="7" t="s">
        <v>46</v>
      </c>
      <c r="K14" s="7" t="s">
        <v>38</v>
      </c>
      <c r="L14" s="7" t="s">
        <v>35</v>
      </c>
      <c r="M14" s="14">
        <v>57</v>
      </c>
      <c r="N14" s="7">
        <f t="shared" si="0"/>
        <v>73.8082191780822</v>
      </c>
      <c r="O14" s="7">
        <v>13</v>
      </c>
      <c r="P14" s="13">
        <f t="shared" si="1"/>
        <v>0.565217391304348</v>
      </c>
    </row>
    <row r="15" spans="1:16">
      <c r="A15" s="5" t="s">
        <v>80</v>
      </c>
      <c r="B15" s="5" t="s">
        <v>38</v>
      </c>
      <c r="C15" s="5" t="s">
        <v>71</v>
      </c>
      <c r="D15" s="5" t="s">
        <v>40</v>
      </c>
      <c r="E15" s="5" t="s">
        <v>29</v>
      </c>
      <c r="F15" s="10" t="s">
        <v>81</v>
      </c>
      <c r="G15" s="5" t="s">
        <v>38</v>
      </c>
      <c r="H15" s="5" t="s">
        <v>48</v>
      </c>
      <c r="I15" s="5" t="s">
        <v>38</v>
      </c>
      <c r="J15" s="5" t="s">
        <v>36</v>
      </c>
      <c r="K15" s="5" t="s">
        <v>50</v>
      </c>
      <c r="L15" s="5" t="s">
        <v>36</v>
      </c>
      <c r="M15" s="5"/>
      <c r="N15" s="5">
        <f t="shared" si="0"/>
        <v>73.8082191780822</v>
      </c>
      <c r="O15" s="5">
        <v>13</v>
      </c>
      <c r="P15" s="13">
        <f t="shared" si="1"/>
        <v>0.565217391304348</v>
      </c>
    </row>
    <row r="16" spans="1:16">
      <c r="A16" s="5" t="s">
        <v>72</v>
      </c>
      <c r="B16" s="5" t="s">
        <v>54</v>
      </c>
      <c r="C16" s="5" t="s">
        <v>28</v>
      </c>
      <c r="D16" s="5" t="s">
        <v>30</v>
      </c>
      <c r="E16" s="5" t="s">
        <v>33</v>
      </c>
      <c r="F16" s="5" t="s">
        <v>57</v>
      </c>
      <c r="G16" s="5" t="s">
        <v>32</v>
      </c>
      <c r="H16" s="5" t="s">
        <v>28</v>
      </c>
      <c r="I16" s="5" t="s">
        <v>43</v>
      </c>
      <c r="J16" s="5" t="s">
        <v>47</v>
      </c>
      <c r="K16" s="5" t="s">
        <v>34</v>
      </c>
      <c r="L16" s="5" t="s">
        <v>34</v>
      </c>
      <c r="M16" s="5"/>
      <c r="N16" s="5">
        <f t="shared" si="0"/>
        <v>73.0958904109589</v>
      </c>
      <c r="O16" s="5">
        <v>15</v>
      </c>
      <c r="P16" s="13">
        <f t="shared" si="1"/>
        <v>0.652173913043478</v>
      </c>
    </row>
    <row r="17" spans="1:16">
      <c r="A17" s="5" t="s">
        <v>79</v>
      </c>
      <c r="B17" s="5" t="s">
        <v>35</v>
      </c>
      <c r="C17" s="5" t="s">
        <v>54</v>
      </c>
      <c r="D17" s="5" t="s">
        <v>29</v>
      </c>
      <c r="E17" s="5" t="s">
        <v>40</v>
      </c>
      <c r="F17" s="5" t="s">
        <v>67</v>
      </c>
      <c r="G17" s="5" t="s">
        <v>50</v>
      </c>
      <c r="H17" s="5" t="s">
        <v>36</v>
      </c>
      <c r="I17" s="5" t="s">
        <v>54</v>
      </c>
      <c r="J17" s="5" t="s">
        <v>51</v>
      </c>
      <c r="K17" s="5" t="s">
        <v>34</v>
      </c>
      <c r="L17" s="5" t="s">
        <v>31</v>
      </c>
      <c r="M17" s="5"/>
      <c r="N17" s="5">
        <f t="shared" si="0"/>
        <v>72.7123287671233</v>
      </c>
      <c r="O17" s="5">
        <v>16</v>
      </c>
      <c r="P17" s="13">
        <f t="shared" si="1"/>
        <v>0.695652173913043</v>
      </c>
    </row>
    <row r="18" spans="1:16">
      <c r="A18" s="5" t="s">
        <v>77</v>
      </c>
      <c r="B18" s="5" t="s">
        <v>43</v>
      </c>
      <c r="C18" s="5" t="s">
        <v>29</v>
      </c>
      <c r="D18" s="5" t="s">
        <v>33</v>
      </c>
      <c r="E18" s="5" t="s">
        <v>30</v>
      </c>
      <c r="F18" s="5" t="s">
        <v>67</v>
      </c>
      <c r="G18" s="5" t="s">
        <v>71</v>
      </c>
      <c r="H18" s="5" t="s">
        <v>44</v>
      </c>
      <c r="I18" s="5" t="s">
        <v>57</v>
      </c>
      <c r="J18" s="5" t="s">
        <v>63</v>
      </c>
      <c r="K18" s="5" t="s">
        <v>43</v>
      </c>
      <c r="L18" s="5" t="s">
        <v>40</v>
      </c>
      <c r="M18" s="10">
        <v>51</v>
      </c>
      <c r="N18" s="5">
        <f t="shared" si="0"/>
        <v>72.6849315068493</v>
      </c>
      <c r="O18" s="5">
        <v>17</v>
      </c>
      <c r="P18" s="13">
        <f t="shared" si="1"/>
        <v>0.739130434782609</v>
      </c>
    </row>
    <row r="19" spans="1:16">
      <c r="A19" s="5" t="s">
        <v>76</v>
      </c>
      <c r="B19" s="5" t="s">
        <v>29</v>
      </c>
      <c r="C19" s="5" t="s">
        <v>34</v>
      </c>
      <c r="D19" s="5" t="s">
        <v>54</v>
      </c>
      <c r="E19" s="5" t="s">
        <v>29</v>
      </c>
      <c r="F19" s="5" t="s">
        <v>67</v>
      </c>
      <c r="G19" s="5" t="s">
        <v>44</v>
      </c>
      <c r="H19" s="5" t="s">
        <v>43</v>
      </c>
      <c r="I19" s="5" t="s">
        <v>55</v>
      </c>
      <c r="J19" s="5" t="s">
        <v>28</v>
      </c>
      <c r="K19" s="5" t="s">
        <v>71</v>
      </c>
      <c r="L19" s="5" t="s">
        <v>36</v>
      </c>
      <c r="M19" s="5"/>
      <c r="N19" s="5">
        <f t="shared" si="0"/>
        <v>72.5205479452055</v>
      </c>
      <c r="O19" s="5">
        <v>18</v>
      </c>
      <c r="P19" s="13">
        <f t="shared" si="1"/>
        <v>0.782608695652174</v>
      </c>
    </row>
    <row r="20" spans="1:16">
      <c r="A20" s="5" t="s">
        <v>78</v>
      </c>
      <c r="B20" s="5" t="s">
        <v>36</v>
      </c>
      <c r="C20" s="5" t="s">
        <v>36</v>
      </c>
      <c r="D20" s="5" t="s">
        <v>54</v>
      </c>
      <c r="E20" s="5" t="s">
        <v>54</v>
      </c>
      <c r="F20" s="10" t="s">
        <v>69</v>
      </c>
      <c r="G20" s="5" t="s">
        <v>38</v>
      </c>
      <c r="H20" s="5" t="s">
        <v>43</v>
      </c>
      <c r="I20" s="5" t="s">
        <v>70</v>
      </c>
      <c r="J20" s="5" t="s">
        <v>43</v>
      </c>
      <c r="K20" s="5" t="s">
        <v>50</v>
      </c>
      <c r="L20" s="5" t="s">
        <v>44</v>
      </c>
      <c r="M20" s="5"/>
      <c r="N20" s="5">
        <f t="shared" si="0"/>
        <v>71.013698630137</v>
      </c>
      <c r="O20" s="5">
        <v>19</v>
      </c>
      <c r="P20" s="13">
        <f t="shared" si="1"/>
        <v>0.826086956521739</v>
      </c>
    </row>
    <row r="21" spans="1:16">
      <c r="A21" s="5" t="s">
        <v>66</v>
      </c>
      <c r="B21" s="5" t="s">
        <v>43</v>
      </c>
      <c r="C21" s="5" t="s">
        <v>29</v>
      </c>
      <c r="D21" s="5" t="s">
        <v>38</v>
      </c>
      <c r="E21" s="5" t="s">
        <v>33</v>
      </c>
      <c r="F21" s="5" t="s">
        <v>51</v>
      </c>
      <c r="G21" s="5" t="s">
        <v>59</v>
      </c>
      <c r="H21" s="5" t="s">
        <v>36</v>
      </c>
      <c r="I21" s="5" t="s">
        <v>51</v>
      </c>
      <c r="J21" s="5" t="s">
        <v>43</v>
      </c>
      <c r="K21" s="5" t="s">
        <v>51</v>
      </c>
      <c r="L21" s="5" t="s">
        <v>67</v>
      </c>
      <c r="M21" s="5"/>
      <c r="N21" s="5">
        <f t="shared" si="0"/>
        <v>70.958904109589</v>
      </c>
      <c r="O21" s="5">
        <v>20</v>
      </c>
      <c r="P21" s="13">
        <f t="shared" si="1"/>
        <v>0.869565217391304</v>
      </c>
    </row>
    <row r="22" spans="1:16">
      <c r="A22" s="7" t="s">
        <v>75</v>
      </c>
      <c r="B22" s="7" t="s">
        <v>34</v>
      </c>
      <c r="C22" s="7" t="s">
        <v>54</v>
      </c>
      <c r="D22" s="7" t="s">
        <v>63</v>
      </c>
      <c r="E22" s="7" t="s">
        <v>40</v>
      </c>
      <c r="F22" s="7" t="s">
        <v>67</v>
      </c>
      <c r="G22" s="7" t="s">
        <v>32</v>
      </c>
      <c r="H22" s="7" t="s">
        <v>43</v>
      </c>
      <c r="I22" s="7" t="s">
        <v>43</v>
      </c>
      <c r="J22" s="7" t="s">
        <v>51</v>
      </c>
      <c r="K22" s="7" t="s">
        <v>34</v>
      </c>
      <c r="L22" s="7" t="s">
        <v>70</v>
      </c>
      <c r="M22" s="7"/>
      <c r="N22" s="7">
        <f t="shared" si="0"/>
        <v>69.9452054794521</v>
      </c>
      <c r="O22" s="7">
        <v>21</v>
      </c>
      <c r="P22" s="13">
        <f t="shared" si="1"/>
        <v>0.91304347826087</v>
      </c>
    </row>
    <row r="23" spans="1:16">
      <c r="A23" s="5" t="s">
        <v>68</v>
      </c>
      <c r="B23" s="5" t="s">
        <v>30</v>
      </c>
      <c r="C23" s="5" t="s">
        <v>29</v>
      </c>
      <c r="D23" s="5" t="s">
        <v>28</v>
      </c>
      <c r="E23" s="5" t="s">
        <v>28</v>
      </c>
      <c r="F23" s="10" t="s">
        <v>69</v>
      </c>
      <c r="G23" s="5" t="s">
        <v>63</v>
      </c>
      <c r="H23" s="5" t="s">
        <v>31</v>
      </c>
      <c r="I23" s="5" t="s">
        <v>70</v>
      </c>
      <c r="J23" s="5" t="s">
        <v>71</v>
      </c>
      <c r="K23" s="5" t="s">
        <v>63</v>
      </c>
      <c r="L23" s="5" t="s">
        <v>38</v>
      </c>
      <c r="M23" s="5"/>
      <c r="N23" s="5">
        <f t="shared" si="0"/>
        <v>69.8082191780822</v>
      </c>
      <c r="O23" s="5">
        <v>22</v>
      </c>
      <c r="P23" s="13">
        <f t="shared" si="1"/>
        <v>0.956521739130435</v>
      </c>
    </row>
    <row r="24" spans="1:16">
      <c r="A24" s="7" t="s">
        <v>58</v>
      </c>
      <c r="B24" s="7" t="s">
        <v>35</v>
      </c>
      <c r="C24" s="7" t="s">
        <v>59</v>
      </c>
      <c r="D24" s="7" t="s">
        <v>60</v>
      </c>
      <c r="E24" s="7" t="s">
        <v>31</v>
      </c>
      <c r="F24" s="7" t="s">
        <v>60</v>
      </c>
      <c r="G24" s="7" t="s">
        <v>32</v>
      </c>
      <c r="H24" s="7" t="s">
        <v>35</v>
      </c>
      <c r="I24" s="7" t="s">
        <v>60</v>
      </c>
      <c r="J24" s="7" t="s">
        <v>57</v>
      </c>
      <c r="K24" s="7" t="s">
        <v>31</v>
      </c>
      <c r="L24" s="7" t="s">
        <v>36</v>
      </c>
      <c r="M24" s="14">
        <v>23</v>
      </c>
      <c r="N24" s="7">
        <f t="shared" si="0"/>
        <v>66.4657534246575</v>
      </c>
      <c r="O24" s="7">
        <v>23</v>
      </c>
      <c r="P24" s="13">
        <f t="shared" si="1"/>
        <v>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I27" sqref="I27"/>
    </sheetView>
  </sheetViews>
  <sheetFormatPr defaultColWidth="9" defaultRowHeight="13.5"/>
  <sheetData>
    <row r="1" spans="1:9">
      <c r="A1" s="1" t="s">
        <v>2</v>
      </c>
      <c r="B1" s="1" t="s">
        <v>1</v>
      </c>
      <c r="C1" s="2" t="s">
        <v>87</v>
      </c>
      <c r="D1" s="2" t="s">
        <v>88</v>
      </c>
      <c r="E1" s="2" t="s">
        <v>89</v>
      </c>
      <c r="F1" s="3" t="s">
        <v>90</v>
      </c>
      <c r="G1" s="3" t="s">
        <v>91</v>
      </c>
      <c r="H1" s="4" t="s">
        <v>92</v>
      </c>
      <c r="I1" s="3" t="s">
        <v>93</v>
      </c>
    </row>
    <row r="2" spans="1:9">
      <c r="A2" s="5" t="s">
        <v>68</v>
      </c>
      <c r="B2" s="5">
        <v>20165074001</v>
      </c>
      <c r="C2" s="5">
        <v>21</v>
      </c>
      <c r="D2" s="5">
        <v>5</v>
      </c>
      <c r="E2" s="2">
        <v>2.5</v>
      </c>
      <c r="F2" s="2">
        <v>0</v>
      </c>
      <c r="G2" s="6">
        <f>H2-E2*0.3-F2</f>
        <v>3.715</v>
      </c>
      <c r="H2" s="5">
        <v>4.465</v>
      </c>
      <c r="I2" s="5">
        <f>1.3*0.55</f>
        <v>0.715</v>
      </c>
    </row>
    <row r="3" spans="1:9">
      <c r="A3" s="5" t="s">
        <v>45</v>
      </c>
      <c r="B3" s="5">
        <v>20165074005</v>
      </c>
      <c r="C3" s="5">
        <v>21</v>
      </c>
      <c r="D3" s="5">
        <v>5</v>
      </c>
      <c r="E3" s="2">
        <v>2</v>
      </c>
      <c r="F3" s="2">
        <v>0.3</v>
      </c>
      <c r="G3" s="6">
        <f t="shared" ref="G3:G24" si="0">H3-E3*0.3-F3</f>
        <v>2.1</v>
      </c>
      <c r="H3" s="5">
        <v>3</v>
      </c>
      <c r="I3" s="5">
        <v>3.795</v>
      </c>
    </row>
    <row r="4" spans="1:9">
      <c r="A4" s="5" t="s">
        <v>62</v>
      </c>
      <c r="B4" s="5">
        <v>20165074006</v>
      </c>
      <c r="C4" s="5">
        <v>19.8</v>
      </c>
      <c r="D4" s="5">
        <v>5</v>
      </c>
      <c r="E4" s="2">
        <v>0</v>
      </c>
      <c r="F4" s="2">
        <v>0</v>
      </c>
      <c r="G4" s="6">
        <f t="shared" si="0"/>
        <v>2.7</v>
      </c>
      <c r="H4" s="5">
        <v>2.7</v>
      </c>
      <c r="I4" s="5">
        <v>1.65</v>
      </c>
    </row>
    <row r="5" spans="1:9">
      <c r="A5" s="5" t="s">
        <v>72</v>
      </c>
      <c r="B5" s="5">
        <v>20165074008</v>
      </c>
      <c r="C5" s="5">
        <v>19.5</v>
      </c>
      <c r="D5" s="5">
        <v>5</v>
      </c>
      <c r="E5" s="2">
        <v>0</v>
      </c>
      <c r="F5" s="6">
        <v>0</v>
      </c>
      <c r="G5" s="6">
        <f t="shared" si="0"/>
        <v>2.7</v>
      </c>
      <c r="H5" s="5">
        <v>2.7</v>
      </c>
      <c r="I5" s="5">
        <v>1.65</v>
      </c>
    </row>
    <row r="6" spans="1:9">
      <c r="A6" s="7" t="s">
        <v>58</v>
      </c>
      <c r="B6" s="7">
        <v>20165074013</v>
      </c>
      <c r="C6" s="7">
        <v>19.2</v>
      </c>
      <c r="D6" s="7">
        <v>5</v>
      </c>
      <c r="E6" s="2">
        <v>1</v>
      </c>
      <c r="F6" s="6">
        <v>0</v>
      </c>
      <c r="G6" s="6">
        <f t="shared" si="0"/>
        <v>2.23</v>
      </c>
      <c r="H6" s="7">
        <v>2.53</v>
      </c>
      <c r="I6" s="7">
        <v>9.13</v>
      </c>
    </row>
    <row r="7" spans="1:9">
      <c r="A7" s="5" t="s">
        <v>77</v>
      </c>
      <c r="B7" s="5">
        <v>20165074014</v>
      </c>
      <c r="C7" s="5">
        <v>19.2</v>
      </c>
      <c r="D7" s="5">
        <v>5</v>
      </c>
      <c r="E7" s="2">
        <v>0</v>
      </c>
      <c r="F7" s="2">
        <v>0</v>
      </c>
      <c r="G7" s="6">
        <f t="shared" si="0"/>
        <v>0.6</v>
      </c>
      <c r="H7" s="5">
        <v>0.6</v>
      </c>
      <c r="I7" s="5">
        <v>1.98</v>
      </c>
    </row>
    <row r="8" spans="1:9">
      <c r="A8" s="5" t="s">
        <v>78</v>
      </c>
      <c r="B8" s="5">
        <v>20165074015</v>
      </c>
      <c r="C8" s="5">
        <v>19.5</v>
      </c>
      <c r="D8" s="5">
        <v>5</v>
      </c>
      <c r="E8" s="2">
        <v>1</v>
      </c>
      <c r="F8" s="2">
        <v>0</v>
      </c>
      <c r="G8" s="6">
        <f t="shared" si="0"/>
        <v>1.8</v>
      </c>
      <c r="H8" s="5">
        <v>2.1</v>
      </c>
      <c r="I8" s="5">
        <v>0.55</v>
      </c>
    </row>
    <row r="9" spans="1:9">
      <c r="A9" s="5" t="s">
        <v>76</v>
      </c>
      <c r="B9" s="5">
        <v>20165074020</v>
      </c>
      <c r="C9" s="5">
        <v>19.5</v>
      </c>
      <c r="D9" s="5">
        <v>5</v>
      </c>
      <c r="E9" s="2">
        <v>0</v>
      </c>
      <c r="F9" s="2">
        <v>0</v>
      </c>
      <c r="G9" s="6">
        <f t="shared" si="0"/>
        <v>0.6</v>
      </c>
      <c r="H9" s="5">
        <v>0.6</v>
      </c>
      <c r="I9" s="5">
        <v>1.65</v>
      </c>
    </row>
    <row r="10" spans="1:9">
      <c r="A10" s="5" t="s">
        <v>27</v>
      </c>
      <c r="B10" s="5">
        <v>20165074024</v>
      </c>
      <c r="C10" s="5">
        <v>21</v>
      </c>
      <c r="D10" s="5">
        <v>5</v>
      </c>
      <c r="E10" s="2">
        <v>2.5</v>
      </c>
      <c r="F10" s="6">
        <v>0.3</v>
      </c>
      <c r="G10" s="6">
        <f t="shared" si="0"/>
        <v>7.05</v>
      </c>
      <c r="H10" s="5">
        <v>8.1</v>
      </c>
      <c r="I10" s="5">
        <v>7.48</v>
      </c>
    </row>
    <row r="11" spans="1:9">
      <c r="A11" s="5" t="s">
        <v>56</v>
      </c>
      <c r="B11" s="5">
        <v>20165074027</v>
      </c>
      <c r="C11" s="5">
        <v>20.4</v>
      </c>
      <c r="D11" s="5">
        <v>5</v>
      </c>
      <c r="E11" s="2">
        <v>0</v>
      </c>
      <c r="F11" s="2">
        <v>0.3</v>
      </c>
      <c r="G11" s="6">
        <f t="shared" si="0"/>
        <v>2.7</v>
      </c>
      <c r="H11" s="5">
        <v>3</v>
      </c>
      <c r="I11" s="5">
        <v>1.65</v>
      </c>
    </row>
    <row r="12" spans="1:9">
      <c r="A12" s="5" t="s">
        <v>52</v>
      </c>
      <c r="B12" s="5">
        <v>20165074028</v>
      </c>
      <c r="C12" s="5">
        <v>19.5</v>
      </c>
      <c r="D12" s="5">
        <v>5</v>
      </c>
      <c r="E12" s="2">
        <v>0</v>
      </c>
      <c r="F12" s="2">
        <v>0</v>
      </c>
      <c r="G12" s="6">
        <f t="shared" si="0"/>
        <v>3.2</v>
      </c>
      <c r="H12" s="5">
        <v>3.2</v>
      </c>
      <c r="I12" s="5">
        <v>2.09</v>
      </c>
    </row>
    <row r="13" spans="1:9">
      <c r="A13" s="5" t="s">
        <v>53</v>
      </c>
      <c r="B13" s="5">
        <v>20165074029</v>
      </c>
      <c r="C13" s="5">
        <v>19.8</v>
      </c>
      <c r="D13" s="5">
        <v>5</v>
      </c>
      <c r="E13" s="2">
        <v>0</v>
      </c>
      <c r="F13" s="2">
        <v>0</v>
      </c>
      <c r="G13" s="6">
        <f t="shared" si="0"/>
        <v>1.8</v>
      </c>
      <c r="H13" s="5">
        <v>1.8</v>
      </c>
      <c r="I13" s="5">
        <v>2.97</v>
      </c>
    </row>
    <row r="14" spans="1:9">
      <c r="A14" s="5" t="s">
        <v>37</v>
      </c>
      <c r="B14" s="5">
        <v>20165074030</v>
      </c>
      <c r="C14" s="5">
        <v>19.8</v>
      </c>
      <c r="D14" s="5">
        <v>5</v>
      </c>
      <c r="E14" s="2">
        <v>1</v>
      </c>
      <c r="F14" s="2">
        <v>0</v>
      </c>
      <c r="G14" s="6">
        <f t="shared" si="0"/>
        <v>5.85</v>
      </c>
      <c r="H14" s="5">
        <v>6.15</v>
      </c>
      <c r="I14" s="5">
        <v>4.29</v>
      </c>
    </row>
    <row r="15" spans="1:9">
      <c r="A15" s="5" t="s">
        <v>79</v>
      </c>
      <c r="B15" s="5">
        <v>20165074031</v>
      </c>
      <c r="C15" s="5">
        <v>19.5</v>
      </c>
      <c r="D15" s="5">
        <v>5</v>
      </c>
      <c r="E15" s="2">
        <v>0</v>
      </c>
      <c r="F15" s="2">
        <v>0</v>
      </c>
      <c r="G15" s="6">
        <f t="shared" si="0"/>
        <v>0.715</v>
      </c>
      <c r="H15" s="5">
        <v>0.715</v>
      </c>
      <c r="I15" s="5">
        <v>0.6</v>
      </c>
    </row>
    <row r="16" spans="1:9">
      <c r="A16" s="7" t="s">
        <v>75</v>
      </c>
      <c r="B16" s="7">
        <v>20165074032</v>
      </c>
      <c r="C16" s="7">
        <v>19.5</v>
      </c>
      <c r="D16" s="7">
        <v>5</v>
      </c>
      <c r="E16" s="2">
        <v>1</v>
      </c>
      <c r="F16" s="6">
        <v>0.3</v>
      </c>
      <c r="G16" s="6">
        <f t="shared" si="0"/>
        <v>2.4</v>
      </c>
      <c r="H16" s="7">
        <v>3</v>
      </c>
      <c r="I16" s="7">
        <v>1.98</v>
      </c>
    </row>
    <row r="17" spans="1:9">
      <c r="A17" s="7" t="s">
        <v>64</v>
      </c>
      <c r="B17" s="7">
        <v>20165074033</v>
      </c>
      <c r="C17" s="7">
        <v>19.8</v>
      </c>
      <c r="D17" s="7">
        <v>5</v>
      </c>
      <c r="E17" s="2">
        <v>1.2</v>
      </c>
      <c r="F17" s="2">
        <v>0</v>
      </c>
      <c r="G17" s="6">
        <f t="shared" si="0"/>
        <v>0.52</v>
      </c>
      <c r="H17" s="7">
        <v>0.88</v>
      </c>
      <c r="I17" s="7">
        <v>4.76</v>
      </c>
    </row>
    <row r="18" spans="1:9">
      <c r="A18" s="5" t="s">
        <v>73</v>
      </c>
      <c r="B18" s="5">
        <v>20165074034</v>
      </c>
      <c r="C18" s="5">
        <v>19.2</v>
      </c>
      <c r="D18" s="5">
        <v>5</v>
      </c>
      <c r="E18" s="2">
        <v>1</v>
      </c>
      <c r="F18" s="6">
        <v>0</v>
      </c>
      <c r="G18" s="6">
        <f t="shared" si="0"/>
        <v>0</v>
      </c>
      <c r="H18" s="5">
        <v>0.3</v>
      </c>
      <c r="I18" s="5">
        <v>1.65</v>
      </c>
    </row>
    <row r="19" spans="1:9">
      <c r="A19" s="5" t="s">
        <v>80</v>
      </c>
      <c r="B19" s="5">
        <v>20165074035</v>
      </c>
      <c r="C19" s="5">
        <v>19.2</v>
      </c>
      <c r="D19" s="5">
        <v>5</v>
      </c>
      <c r="E19" s="2">
        <v>0</v>
      </c>
      <c r="F19" s="2">
        <v>0</v>
      </c>
      <c r="G19" s="6">
        <f t="shared" si="0"/>
        <v>0</v>
      </c>
      <c r="H19" s="5">
        <v>0</v>
      </c>
      <c r="I19" s="5">
        <v>0.3</v>
      </c>
    </row>
    <row r="20" spans="1:9">
      <c r="A20" s="5" t="s">
        <v>49</v>
      </c>
      <c r="B20" s="5">
        <v>20165074036</v>
      </c>
      <c r="C20" s="5">
        <v>20.4</v>
      </c>
      <c r="D20" s="5">
        <v>5</v>
      </c>
      <c r="E20" s="2">
        <v>1.2</v>
      </c>
      <c r="F20" s="2">
        <v>0.3</v>
      </c>
      <c r="G20" s="6">
        <f t="shared" si="0"/>
        <v>3.3</v>
      </c>
      <c r="H20" s="5">
        <v>3.96</v>
      </c>
      <c r="I20" s="5">
        <v>2.53</v>
      </c>
    </row>
    <row r="21" spans="1:9">
      <c r="A21" s="5" t="s">
        <v>66</v>
      </c>
      <c r="B21" s="5">
        <v>20165074037</v>
      </c>
      <c r="C21" s="5">
        <v>20.4</v>
      </c>
      <c r="D21" s="5">
        <v>5</v>
      </c>
      <c r="E21" s="2">
        <v>1.2</v>
      </c>
      <c r="F21" s="2">
        <v>0</v>
      </c>
      <c r="G21" s="6">
        <f t="shared" si="0"/>
        <v>0</v>
      </c>
      <c r="H21" s="5">
        <v>0.36</v>
      </c>
      <c r="I21" s="5">
        <v>4.96</v>
      </c>
    </row>
    <row r="22" spans="1:9">
      <c r="A22" s="7" t="s">
        <v>74</v>
      </c>
      <c r="B22" s="7">
        <v>20165074038</v>
      </c>
      <c r="C22" s="7">
        <v>19.2</v>
      </c>
      <c r="D22" s="7">
        <v>5</v>
      </c>
      <c r="E22" s="2">
        <v>1</v>
      </c>
      <c r="F22" s="2">
        <v>0</v>
      </c>
      <c r="G22" s="6">
        <f t="shared" si="0"/>
        <v>1.2</v>
      </c>
      <c r="H22" s="7">
        <v>1.5</v>
      </c>
      <c r="I22" s="7">
        <v>1.65</v>
      </c>
    </row>
    <row r="23" spans="1:9">
      <c r="A23" s="5" t="s">
        <v>61</v>
      </c>
      <c r="B23" s="5">
        <v>20165074039</v>
      </c>
      <c r="C23" s="5">
        <v>19.2</v>
      </c>
      <c r="D23" s="5">
        <v>5</v>
      </c>
      <c r="E23" s="2">
        <v>0</v>
      </c>
      <c r="F23" s="2">
        <v>0.3</v>
      </c>
      <c r="G23" s="6">
        <f t="shared" si="0"/>
        <v>3.45</v>
      </c>
      <c r="H23" s="5">
        <v>3.75</v>
      </c>
      <c r="I23" s="5">
        <v>1.1</v>
      </c>
    </row>
    <row r="24" spans="1:9">
      <c r="A24" s="5" t="s">
        <v>65</v>
      </c>
      <c r="B24" s="5">
        <v>20165074040</v>
      </c>
      <c r="C24" s="5">
        <v>19.2</v>
      </c>
      <c r="D24" s="5">
        <v>5</v>
      </c>
      <c r="E24" s="2">
        <v>0</v>
      </c>
      <c r="F24" s="6">
        <v>0</v>
      </c>
      <c r="G24" s="6">
        <f t="shared" si="0"/>
        <v>4.05</v>
      </c>
      <c r="H24" s="5">
        <v>4.05</v>
      </c>
      <c r="I24" s="5">
        <v>0.44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综合素质评定总表</vt:lpstr>
      <vt:lpstr>智育总表</vt:lpstr>
      <vt:lpstr>加分细节项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2018-09-21T08:29:16Z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