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总分" sheetId="1" r:id="rId1"/>
    <sheet name="加分细则" sheetId="2" r:id="rId2"/>
    <sheet name="学习成绩" sheetId="3" r:id="rId3"/>
    <sheet name="Sheet1" sheetId="4" r:id="rId4"/>
  </sheets>
  <calcPr calcId="144525"/>
</workbook>
</file>

<file path=xl/sharedStrings.xml><?xml version="1.0" encoding="utf-8"?>
<sst xmlns="http://schemas.openxmlformats.org/spreadsheetml/2006/main" count="269">
  <si>
    <t>2016级生科1班综合测评总表</t>
  </si>
  <si>
    <t>学号</t>
  </si>
  <si>
    <r>
      <rPr>
        <sz val="12"/>
        <color theme="1"/>
        <rFont val="等线"/>
        <charset val="134"/>
        <scheme val="minor"/>
      </rPr>
      <t>智育素质</t>
    </r>
    <r>
      <rPr>
        <sz val="14"/>
        <color theme="1"/>
        <rFont val="等线"/>
        <charset val="134"/>
        <scheme val="minor"/>
      </rPr>
      <t>分</t>
    </r>
  </si>
  <si>
    <t>美育素质分</t>
  </si>
  <si>
    <t>德育素质分</t>
  </si>
  <si>
    <t>体育素质分</t>
  </si>
  <si>
    <t>违规</t>
  </si>
  <si>
    <t>挂科</t>
  </si>
  <si>
    <t>总分</t>
  </si>
  <si>
    <t>名次</t>
  </si>
  <si>
    <t>姓名</t>
  </si>
  <si>
    <t>生物化学/4</t>
  </si>
  <si>
    <t>人体解剖学/4</t>
  </si>
  <si>
    <t>教育心理学/2</t>
  </si>
  <si>
    <t>大学物理/3</t>
  </si>
  <si>
    <t>大学英语III（A）/4</t>
  </si>
  <si>
    <t>马原/3</t>
  </si>
  <si>
    <t>植物生理学/3</t>
  </si>
  <si>
    <t>微生物学/3</t>
  </si>
  <si>
    <t>遗传学/3</t>
  </si>
  <si>
    <t>教育学/2</t>
  </si>
  <si>
    <t>毛中特/6</t>
  </si>
  <si>
    <t>大学英语IV（A）/4</t>
  </si>
  <si>
    <t>∑（科目*学分）/总学分</t>
  </si>
  <si>
    <t>选修</t>
  </si>
  <si>
    <t>学习成绩</t>
  </si>
  <si>
    <t>奖励</t>
  </si>
  <si>
    <t>基础分</t>
  </si>
  <si>
    <t>20165071117</t>
  </si>
  <si>
    <t>王校辉</t>
  </si>
  <si>
    <t>94</t>
  </si>
  <si>
    <t>76</t>
  </si>
  <si>
    <t>90</t>
  </si>
  <si>
    <t>95</t>
  </si>
  <si>
    <t>79</t>
  </si>
  <si>
    <t>80</t>
  </si>
  <si>
    <t>93</t>
  </si>
  <si>
    <t>92</t>
  </si>
  <si>
    <t>83</t>
  </si>
  <si>
    <t>73</t>
  </si>
  <si>
    <t>20165071119</t>
  </si>
  <si>
    <t>田琳芝</t>
  </si>
  <si>
    <t>78</t>
  </si>
  <si>
    <t>71</t>
  </si>
  <si>
    <t>72</t>
  </si>
  <si>
    <t>62</t>
  </si>
  <si>
    <t>85</t>
  </si>
  <si>
    <t>84</t>
  </si>
  <si>
    <t>20165071116</t>
  </si>
  <si>
    <t>张晨迎</t>
  </si>
  <si>
    <t>82</t>
  </si>
  <si>
    <t>81</t>
  </si>
  <si>
    <t>67</t>
  </si>
  <si>
    <t>20165071112</t>
  </si>
  <si>
    <t>姚远</t>
  </si>
  <si>
    <t>75</t>
  </si>
  <si>
    <t>89</t>
  </si>
  <si>
    <t>88</t>
  </si>
  <si>
    <t>86</t>
  </si>
  <si>
    <t>20165074007</t>
  </si>
  <si>
    <t>田蓓佳</t>
  </si>
  <si>
    <t>87</t>
  </si>
  <si>
    <t>77</t>
  </si>
  <si>
    <t>20165071111</t>
  </si>
  <si>
    <t>林文英</t>
  </si>
  <si>
    <t>70</t>
  </si>
  <si>
    <t>20165071143</t>
  </si>
  <si>
    <t>杨清风</t>
  </si>
  <si>
    <t>74</t>
  </si>
  <si>
    <t>20165071152</t>
  </si>
  <si>
    <t>柳甜甜</t>
  </si>
  <si>
    <t>20165071129</t>
  </si>
  <si>
    <t>薛薇</t>
  </si>
  <si>
    <t>91</t>
  </si>
  <si>
    <t>20165071110</t>
  </si>
  <si>
    <t>党瑞萍</t>
  </si>
  <si>
    <t>98</t>
  </si>
  <si>
    <t>68</t>
  </si>
  <si>
    <t>20165071148</t>
  </si>
  <si>
    <t>徐月霞</t>
  </si>
  <si>
    <t>20165071138</t>
  </si>
  <si>
    <t>赵玉燕</t>
  </si>
  <si>
    <t>20165071108</t>
  </si>
  <si>
    <t>李嵘</t>
  </si>
  <si>
    <t>20165071146</t>
  </si>
  <si>
    <t>赵鑫</t>
  </si>
  <si>
    <t>20165071156</t>
  </si>
  <si>
    <t>宋欣然</t>
  </si>
  <si>
    <t>20165071150</t>
  </si>
  <si>
    <t>朱志娟</t>
  </si>
  <si>
    <t>96</t>
  </si>
  <si>
    <t>20165071101</t>
  </si>
  <si>
    <t>洪一峰</t>
  </si>
  <si>
    <t>20165071165</t>
  </si>
  <si>
    <t>任玥</t>
  </si>
  <si>
    <t>66</t>
  </si>
  <si>
    <t>69</t>
  </si>
  <si>
    <t>20165071164</t>
  </si>
  <si>
    <t>闻洁</t>
  </si>
  <si>
    <t>65</t>
  </si>
  <si>
    <t xml:space="preserve">20165093130 </t>
  </si>
  <si>
    <t>师应芬</t>
  </si>
  <si>
    <t>20165071113</t>
  </si>
  <si>
    <t>黄义凡</t>
  </si>
  <si>
    <t>97</t>
  </si>
  <si>
    <t>20165071131</t>
  </si>
  <si>
    <t>王碧涵</t>
  </si>
  <si>
    <t>20165071128</t>
  </si>
  <si>
    <t>仝明杰</t>
  </si>
  <si>
    <t>20165071158</t>
  </si>
  <si>
    <t>刘亚辉</t>
  </si>
  <si>
    <t>20165071122</t>
  </si>
  <si>
    <t>徐文静</t>
  </si>
  <si>
    <t>20165071135</t>
  </si>
  <si>
    <t>张雅迪</t>
  </si>
  <si>
    <t>20165071171</t>
  </si>
  <si>
    <t>陈果</t>
  </si>
  <si>
    <t>20165071121</t>
  </si>
  <si>
    <t>王静</t>
  </si>
  <si>
    <t>20165071162</t>
  </si>
  <si>
    <t>邓丽君</t>
  </si>
  <si>
    <t xml:space="preserve">  20165074022</t>
  </si>
  <si>
    <t>肖育佳</t>
  </si>
  <si>
    <t>20165071153</t>
  </si>
  <si>
    <t>于青邑</t>
  </si>
  <si>
    <t>20165071109</t>
  </si>
  <si>
    <t>王晶慧</t>
  </si>
  <si>
    <t>20165071160</t>
  </si>
  <si>
    <t>王满祎</t>
  </si>
  <si>
    <t>60</t>
  </si>
  <si>
    <t>20165071126</t>
  </si>
  <si>
    <t>刘萍萍</t>
  </si>
  <si>
    <t>20165071170</t>
  </si>
  <si>
    <t>尚汇鑫</t>
  </si>
  <si>
    <t>64</t>
  </si>
  <si>
    <t>20165072104</t>
  </si>
  <si>
    <t>郑一鸣</t>
  </si>
  <si>
    <t>20165071145</t>
  </si>
  <si>
    <t>孙佳慧</t>
  </si>
  <si>
    <t>20165071155</t>
  </si>
  <si>
    <t>朱悦</t>
  </si>
  <si>
    <t>20165071169</t>
  </si>
  <si>
    <t>徐栋栋</t>
  </si>
  <si>
    <t>20165071161</t>
  </si>
  <si>
    <t>赵庆仙</t>
  </si>
  <si>
    <t>20165071125</t>
  </si>
  <si>
    <t>李悦娟</t>
  </si>
  <si>
    <t>63</t>
  </si>
  <si>
    <t>20165071166</t>
  </si>
  <si>
    <t>李九丽</t>
  </si>
  <si>
    <t>20165071141</t>
  </si>
  <si>
    <t>刘小弯</t>
  </si>
  <si>
    <t>20165074011</t>
  </si>
  <si>
    <t>张瑞华</t>
  </si>
  <si>
    <t>20165071118</t>
  </si>
  <si>
    <t>谈茹茹</t>
  </si>
  <si>
    <t>20165071157</t>
  </si>
  <si>
    <t>王清珍</t>
  </si>
  <si>
    <t>61</t>
  </si>
  <si>
    <t xml:space="preserve">20165072132 </t>
  </si>
  <si>
    <t>郝静静</t>
  </si>
  <si>
    <t>20165071174</t>
  </si>
  <si>
    <t>田芯蕊</t>
  </si>
  <si>
    <t>20165071173</t>
  </si>
  <si>
    <t>高靓文</t>
  </si>
  <si>
    <t>20165071163</t>
  </si>
  <si>
    <t>王琦</t>
  </si>
  <si>
    <t>20165071175</t>
  </si>
  <si>
    <t>道吉草</t>
  </si>
  <si>
    <t>20165071114</t>
  </si>
  <si>
    <t>赵琦琦</t>
  </si>
  <si>
    <t>20165071172</t>
  </si>
  <si>
    <t>杜方</t>
  </si>
  <si>
    <t>20165071115</t>
  </si>
  <si>
    <t>刘洁</t>
  </si>
  <si>
    <t>20165071167</t>
  </si>
  <si>
    <t>刘越凡</t>
  </si>
  <si>
    <t xml:space="preserve">20165074018 </t>
  </si>
  <si>
    <t>李丹</t>
  </si>
  <si>
    <t>20165095060</t>
  </si>
  <si>
    <t>宋宗荣</t>
  </si>
  <si>
    <t>20165071124</t>
  </si>
  <si>
    <t>李蕾</t>
  </si>
  <si>
    <t>20165071154</t>
  </si>
  <si>
    <t>秦风敏</t>
  </si>
  <si>
    <t>45</t>
  </si>
  <si>
    <t>20165071134</t>
  </si>
  <si>
    <t>安子悦</t>
  </si>
  <si>
    <t>20165071137</t>
  </si>
  <si>
    <t>胡文静</t>
  </si>
  <si>
    <t>20165071136</t>
  </si>
  <si>
    <t>邓诗雨</t>
  </si>
  <si>
    <t>20165071107</t>
  </si>
  <si>
    <t>李静毅</t>
  </si>
  <si>
    <t>54</t>
  </si>
  <si>
    <t>38</t>
  </si>
  <si>
    <t>20165071123</t>
  </si>
  <si>
    <t>程珂</t>
  </si>
  <si>
    <t>20165071133</t>
  </si>
  <si>
    <t>赵文硕</t>
  </si>
  <si>
    <t>20165071104</t>
  </si>
  <si>
    <t>杜春雨</t>
  </si>
  <si>
    <t>43</t>
  </si>
  <si>
    <t>20165071102</t>
  </si>
  <si>
    <t>许吴星</t>
  </si>
  <si>
    <t>20165071120</t>
  </si>
  <si>
    <t>郭梦珂</t>
  </si>
  <si>
    <t>20165071149</t>
  </si>
  <si>
    <t>程洁</t>
  </si>
  <si>
    <t>57</t>
  </si>
  <si>
    <t>20165071168</t>
  </si>
  <si>
    <t>陈晓文</t>
  </si>
  <si>
    <t>20165071130</t>
  </si>
  <si>
    <t>张凯歌</t>
  </si>
  <si>
    <t>58</t>
  </si>
  <si>
    <t>20165071142</t>
  </si>
  <si>
    <t>孙萌萌</t>
  </si>
  <si>
    <t>20165071159</t>
  </si>
  <si>
    <t>周士琦</t>
  </si>
  <si>
    <t>53</t>
  </si>
  <si>
    <t>52</t>
  </si>
  <si>
    <t>47</t>
  </si>
  <si>
    <t>20165071132</t>
  </si>
  <si>
    <t>张文丽</t>
  </si>
  <si>
    <t>20165071103</t>
  </si>
  <si>
    <t>袁博</t>
  </si>
  <si>
    <t>20165071147</t>
  </si>
  <si>
    <t>王希</t>
  </si>
  <si>
    <t>20165071140</t>
  </si>
  <si>
    <t>李民瑶</t>
  </si>
  <si>
    <t>20165071144</t>
  </si>
  <si>
    <t>李宛真</t>
  </si>
  <si>
    <t>20165071139</t>
  </si>
  <si>
    <t>马书玲</t>
  </si>
  <si>
    <t>20165071106</t>
  </si>
  <si>
    <t>张海洲</t>
  </si>
  <si>
    <t>46</t>
  </si>
  <si>
    <t>36</t>
  </si>
  <si>
    <t>20165072111</t>
  </si>
  <si>
    <t>段爽</t>
  </si>
  <si>
    <t>51</t>
  </si>
  <si>
    <t>41</t>
  </si>
  <si>
    <t>40</t>
  </si>
  <si>
    <t>56</t>
  </si>
  <si>
    <t>德育基础分</t>
  </si>
  <si>
    <t>体育基础分</t>
  </si>
  <si>
    <t>美育基础分</t>
  </si>
  <si>
    <t>班委加分</t>
  </si>
  <si>
    <t>寝室长加分</t>
  </si>
  <si>
    <t>德育总加分</t>
  </si>
  <si>
    <t>智育总加分</t>
  </si>
  <si>
    <t>体育总加分</t>
  </si>
  <si>
    <t>20165072132</t>
  </si>
  <si>
    <t>20165074018</t>
  </si>
  <si>
    <t>20165074022</t>
  </si>
  <si>
    <t>20165093130</t>
  </si>
  <si>
    <t>生物化学/专业必修课/4</t>
  </si>
  <si>
    <t>人体解剖学/专业必修课/4</t>
  </si>
  <si>
    <t>教育心理学/专业必修课/2</t>
  </si>
  <si>
    <t>大学物理/公共必修课/3</t>
  </si>
  <si>
    <t>大学英语III（A）/公共必修课/4</t>
  </si>
  <si>
    <t>马克思主义基本原理概论/公共必修课/3</t>
  </si>
  <si>
    <t>植物生理学/专业必修课/3</t>
  </si>
  <si>
    <t>微生物学/专业必修课/3</t>
  </si>
  <si>
    <t>遗传学/专业必修课/3</t>
  </si>
  <si>
    <t>教育学/专业必修课/2</t>
  </si>
  <si>
    <t>毛泽东思想和中国特色社会主义理论体系概论/公共必修课/6</t>
  </si>
  <si>
    <t>大学英语IV（A）/公共必修课/4</t>
  </si>
  <si>
    <t>名次百分比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</si>
</sst>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.000_);[Red]\(0.000\)"/>
  </numFmts>
  <fonts count="36">
    <font>
      <sz val="11"/>
      <color theme="1"/>
      <name val="等线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等线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36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7" fillId="19" borderId="5" applyNumberFormat="0" applyAlignment="0" applyProtection="0">
      <alignment vertical="center"/>
    </xf>
    <xf numFmtId="0" fontId="30" fillId="31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0" borderId="0"/>
    <xf numFmtId="0" fontId="15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</cellStyleXfs>
  <cellXfs count="47">
    <xf numFmtId="0" fontId="0" fillId="0" borderId="0" xfId="0">
      <alignment vertical="center"/>
    </xf>
    <xf numFmtId="49" fontId="1" fillId="0" borderId="1" xfId="52" applyNumberFormat="1" applyFont="1" applyFill="1" applyBorder="1" applyAlignment="1">
      <alignment horizontal="center" vertical="center" shrinkToFit="1"/>
    </xf>
    <xf numFmtId="49" fontId="2" fillId="0" borderId="1" xfId="52" applyNumberFormat="1" applyFont="1" applyFill="1" applyBorder="1" applyAlignment="1">
      <alignment horizontal="center" vertical="center" shrinkToFit="1"/>
    </xf>
    <xf numFmtId="0" fontId="3" fillId="0" borderId="0" xfId="51" applyNumberFormat="1" applyFont="1" applyFill="1" applyBorder="1" applyAlignment="1"/>
    <xf numFmtId="49" fontId="1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/>
    </xf>
    <xf numFmtId="0" fontId="0" fillId="0" borderId="0" xfId="0" applyNumberFormat="1" applyFont="1" applyFill="1" applyBorder="1" applyAlignment="1"/>
    <xf numFmtId="49" fontId="1" fillId="0" borderId="1" xfId="53" applyNumberFormat="1" applyFont="1" applyFill="1" applyBorder="1" applyAlignment="1">
      <alignment horizontal="center" vertical="center" shrinkToFit="1"/>
    </xf>
    <xf numFmtId="49" fontId="2" fillId="0" borderId="1" xfId="53" applyNumberFormat="1" applyFont="1" applyFill="1" applyBorder="1" applyAlignment="1">
      <alignment horizontal="center" vertical="center" shrinkToFit="1"/>
    </xf>
    <xf numFmtId="0" fontId="3" fillId="2" borderId="0" xfId="51" applyNumberFormat="1" applyFont="1" applyFill="1" applyBorder="1" applyAlignment="1"/>
    <xf numFmtId="177" fontId="0" fillId="0" borderId="0" xfId="0" applyNumberFormat="1">
      <alignment vertical="center"/>
    </xf>
    <xf numFmtId="0" fontId="0" fillId="0" borderId="0" xfId="0" applyFill="1">
      <alignment vertical="center"/>
    </xf>
    <xf numFmtId="176" fontId="5" fillId="0" borderId="0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7" fontId="10" fillId="0" borderId="1" xfId="0" applyNumberFormat="1" applyFont="1" applyBorder="1" applyAlignment="1">
      <alignment horizontal="center"/>
    </xf>
    <xf numFmtId="177" fontId="10" fillId="0" borderId="1" xfId="0" applyNumberFormat="1" applyFont="1" applyFill="1" applyBorder="1" applyAlignment="1">
      <alignment horizontal="center"/>
    </xf>
    <xf numFmtId="178" fontId="10" fillId="0" borderId="1" xfId="0" applyNumberFormat="1" applyFont="1" applyFill="1" applyBorder="1" applyAlignment="1">
      <alignment horizontal="center"/>
    </xf>
    <xf numFmtId="177" fontId="10" fillId="0" borderId="2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177" fontId="0" fillId="0" borderId="0" xfId="0" applyNumberFormat="1" applyBorder="1">
      <alignment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3" fillId="0" borderId="1" xfId="51" applyNumberFormat="1" applyFont="1" applyFill="1" applyBorder="1" applyAlignment="1"/>
    <xf numFmtId="0" fontId="0" fillId="0" borderId="1" xfId="0" applyNumberFormat="1" applyFont="1" applyFill="1" applyBorder="1" applyAlignment="1"/>
    <xf numFmtId="177" fontId="11" fillId="0" borderId="1" xfId="0" applyNumberFormat="1" applyFont="1" applyBorder="1" applyAlignment="1">
      <alignment horizontal="center"/>
    </xf>
    <xf numFmtId="177" fontId="12" fillId="0" borderId="1" xfId="0" applyNumberFormat="1" applyFont="1" applyBorder="1" applyAlignment="1">
      <alignment horizont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2" borderId="1" xfId="51" applyNumberFormat="1" applyFont="1" applyFill="1" applyBorder="1" applyAlignment="1"/>
    <xf numFmtId="0" fontId="4" fillId="0" borderId="1" xfId="0" applyFont="1" applyBorder="1" applyAlignment="1" quotePrefix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4"/>
  <sheetViews>
    <sheetView tabSelected="1" workbookViewId="0">
      <selection activeCell="K14" sqref="K14"/>
    </sheetView>
  </sheetViews>
  <sheetFormatPr defaultColWidth="9" defaultRowHeight="13.5"/>
  <cols>
    <col min="1" max="1" width="11" style="13" customWidth="1"/>
    <col min="2" max="2" width="5.875" style="13" customWidth="1"/>
    <col min="3" max="3" width="5.125" style="13" customWidth="1"/>
    <col min="4" max="4" width="4.875" style="13" customWidth="1"/>
    <col min="5" max="5" width="4.25" style="13" customWidth="1"/>
    <col min="6" max="6" width="4" style="13" customWidth="1"/>
    <col min="7" max="7" width="4.625" style="13" customWidth="1"/>
    <col min="8" max="8" width="3.875" style="13" customWidth="1"/>
    <col min="9" max="9" width="3.5" style="13" customWidth="1"/>
    <col min="10" max="10" width="3.375" style="13" customWidth="1"/>
    <col min="11" max="12" width="3.875" style="13" customWidth="1"/>
    <col min="13" max="13" width="3.5" style="13" customWidth="1"/>
    <col min="14" max="14" width="4.25" style="13" customWidth="1"/>
    <col min="15" max="15" width="6.375" style="27" customWidth="1"/>
    <col min="16" max="16" width="4.375" style="13" customWidth="1"/>
    <col min="17" max="17" width="7" style="27" customWidth="1"/>
    <col min="18" max="18" width="6.25" style="13" customWidth="1"/>
    <col min="19" max="19" width="5.75" style="13" customWidth="1"/>
    <col min="20" max="20" width="6.375" style="13" customWidth="1"/>
    <col min="21" max="21" width="4.5" style="13" customWidth="1"/>
    <col min="22" max="22" width="4" style="13" customWidth="1"/>
    <col min="23" max="23" width="4.125" style="13" customWidth="1"/>
    <col min="24" max="24" width="3.5" style="13" customWidth="1"/>
    <col min="25" max="25" width="3.375" style="13" customWidth="1"/>
    <col min="26" max="26" width="7" style="13" customWidth="1"/>
    <col min="27" max="27" width="5.25" style="13" customWidth="1"/>
    <col min="28" max="16384" width="9" style="13"/>
  </cols>
  <sheetData>
    <row r="1" ht="46.5" spans="1:27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2"/>
      <c r="P1" s="28"/>
      <c r="Q1" s="32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="26" customFormat="1" ht="40.5" spans="1:27">
      <c r="A2" s="16" t="s">
        <v>1</v>
      </c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3"/>
      <c r="P2" s="29"/>
      <c r="Q2" s="33"/>
      <c r="R2" s="29"/>
      <c r="S2" s="39" t="s">
        <v>3</v>
      </c>
      <c r="T2" s="39" t="s">
        <v>4</v>
      </c>
      <c r="U2" s="39"/>
      <c r="V2" s="39" t="s">
        <v>5</v>
      </c>
      <c r="W2" s="39"/>
      <c r="X2" s="40" t="s">
        <v>6</v>
      </c>
      <c r="Y2" s="40" t="s">
        <v>7</v>
      </c>
      <c r="Z2" s="44" t="s">
        <v>8</v>
      </c>
      <c r="AA2" s="45" t="s">
        <v>9</v>
      </c>
    </row>
    <row r="3" s="26" customFormat="1" ht="72" spans="1:27">
      <c r="A3" s="16"/>
      <c r="B3" s="16" t="s">
        <v>10</v>
      </c>
      <c r="C3" s="15" t="s">
        <v>11</v>
      </c>
      <c r="D3" s="15" t="s">
        <v>12</v>
      </c>
      <c r="E3" s="15" t="s">
        <v>13</v>
      </c>
      <c r="F3" s="16" t="s">
        <v>14</v>
      </c>
      <c r="G3" s="16" t="s">
        <v>15</v>
      </c>
      <c r="H3" s="16" t="s">
        <v>16</v>
      </c>
      <c r="I3" s="15" t="s">
        <v>17</v>
      </c>
      <c r="J3" s="15" t="s">
        <v>18</v>
      </c>
      <c r="K3" s="15" t="s">
        <v>19</v>
      </c>
      <c r="L3" s="15" t="s">
        <v>20</v>
      </c>
      <c r="M3" s="16" t="s">
        <v>21</v>
      </c>
      <c r="N3" s="16" t="s">
        <v>22</v>
      </c>
      <c r="O3" s="34" t="s">
        <v>23</v>
      </c>
      <c r="P3" s="35" t="s">
        <v>24</v>
      </c>
      <c r="Q3" s="41" t="s">
        <v>25</v>
      </c>
      <c r="R3" s="35" t="s">
        <v>26</v>
      </c>
      <c r="S3" s="42" t="s">
        <v>27</v>
      </c>
      <c r="T3" s="42" t="s">
        <v>27</v>
      </c>
      <c r="U3" s="42" t="s">
        <v>26</v>
      </c>
      <c r="V3" s="42" t="s">
        <v>27</v>
      </c>
      <c r="W3" s="42" t="s">
        <v>26</v>
      </c>
      <c r="X3" s="40"/>
      <c r="Y3" s="40"/>
      <c r="Z3" s="44"/>
      <c r="AA3" s="45"/>
    </row>
    <row r="4" ht="18.75" spans="1:27">
      <c r="A4" s="1" t="s">
        <v>28</v>
      </c>
      <c r="B4" s="2" t="s">
        <v>29</v>
      </c>
      <c r="C4" s="30" t="s">
        <v>30</v>
      </c>
      <c r="D4" s="30" t="s">
        <v>31</v>
      </c>
      <c r="E4" s="30" t="s">
        <v>32</v>
      </c>
      <c r="F4" s="30" t="s">
        <v>33</v>
      </c>
      <c r="G4" s="30" t="s">
        <v>34</v>
      </c>
      <c r="H4" s="30" t="s">
        <v>35</v>
      </c>
      <c r="I4" s="30" t="s">
        <v>36</v>
      </c>
      <c r="J4" s="30" t="s">
        <v>37</v>
      </c>
      <c r="K4" s="30" t="s">
        <v>30</v>
      </c>
      <c r="L4" s="30" t="s">
        <v>37</v>
      </c>
      <c r="M4" s="31" t="s">
        <v>38</v>
      </c>
      <c r="N4" s="31" t="s">
        <v>39</v>
      </c>
      <c r="O4" s="36">
        <f t="shared" ref="O4:O67" si="0">(C4*4+D4*4+E4*2+F4*3+G4*4+H4*3+I4*3+J4*3+K4*3+L4*2+M4*6+N4*4)/41</f>
        <v>85.6585365853659</v>
      </c>
      <c r="P4" s="37">
        <v>1.5</v>
      </c>
      <c r="Q4" s="36">
        <f t="shared" ref="Q4:Q67" si="1">(O4+P4)*0.55</f>
        <v>47.9371951219512</v>
      </c>
      <c r="R4" s="37">
        <v>8.47</v>
      </c>
      <c r="S4" s="37">
        <v>5</v>
      </c>
      <c r="T4" s="43">
        <v>20.386</v>
      </c>
      <c r="U4" s="37">
        <v>1.5</v>
      </c>
      <c r="V4" s="37">
        <v>7</v>
      </c>
      <c r="W4" s="37">
        <v>0</v>
      </c>
      <c r="X4" s="37">
        <v>0</v>
      </c>
      <c r="Y4" s="37">
        <v>0</v>
      </c>
      <c r="Z4" s="36">
        <f t="shared" ref="Z4:Z67" si="2">Q4+R4+S4+T4+U4+V4+W4-X4-Y4</f>
        <v>90.2931951219512</v>
      </c>
      <c r="AA4" s="37">
        <v>1</v>
      </c>
    </row>
    <row r="5" ht="18.75" spans="1:27">
      <c r="A5" s="1" t="s">
        <v>40</v>
      </c>
      <c r="B5" s="2" t="s">
        <v>41</v>
      </c>
      <c r="C5" s="30" t="s">
        <v>42</v>
      </c>
      <c r="D5" s="30" t="s">
        <v>43</v>
      </c>
      <c r="E5" s="30" t="s">
        <v>44</v>
      </c>
      <c r="F5" s="30" t="s">
        <v>45</v>
      </c>
      <c r="G5" s="30" t="s">
        <v>39</v>
      </c>
      <c r="H5" s="30" t="s">
        <v>34</v>
      </c>
      <c r="I5" s="30" t="s">
        <v>42</v>
      </c>
      <c r="J5" s="30" t="s">
        <v>34</v>
      </c>
      <c r="K5" s="30" t="s">
        <v>46</v>
      </c>
      <c r="L5" s="30" t="s">
        <v>47</v>
      </c>
      <c r="M5" s="31" t="s">
        <v>35</v>
      </c>
      <c r="N5" s="31" t="s">
        <v>35</v>
      </c>
      <c r="O5" s="36">
        <f t="shared" si="0"/>
        <v>76.8048780487805</v>
      </c>
      <c r="P5" s="37">
        <v>1.5</v>
      </c>
      <c r="Q5" s="36">
        <f t="shared" si="1"/>
        <v>43.0676829268293</v>
      </c>
      <c r="R5" s="37">
        <v>10.175</v>
      </c>
      <c r="S5" s="37">
        <v>5</v>
      </c>
      <c r="T5" s="43">
        <v>20.386</v>
      </c>
      <c r="U5" s="37">
        <v>2.7</v>
      </c>
      <c r="V5" s="37">
        <v>7</v>
      </c>
      <c r="W5" s="37">
        <v>0</v>
      </c>
      <c r="X5" s="37">
        <v>0</v>
      </c>
      <c r="Y5" s="37">
        <v>0</v>
      </c>
      <c r="Z5" s="36">
        <f t="shared" si="2"/>
        <v>88.3286829268293</v>
      </c>
      <c r="AA5" s="37">
        <v>2</v>
      </c>
    </row>
    <row r="6" ht="18.75" spans="1:27">
      <c r="A6" s="1" t="s">
        <v>48</v>
      </c>
      <c r="B6" s="2" t="s">
        <v>49</v>
      </c>
      <c r="C6" s="30" t="s">
        <v>50</v>
      </c>
      <c r="D6" s="30" t="s">
        <v>31</v>
      </c>
      <c r="E6" s="30" t="s">
        <v>35</v>
      </c>
      <c r="F6" s="30" t="s">
        <v>38</v>
      </c>
      <c r="G6" s="30" t="s">
        <v>51</v>
      </c>
      <c r="H6" s="30" t="s">
        <v>51</v>
      </c>
      <c r="I6" s="30" t="s">
        <v>50</v>
      </c>
      <c r="J6" s="30" t="s">
        <v>51</v>
      </c>
      <c r="K6" s="30" t="s">
        <v>37</v>
      </c>
      <c r="L6" s="30" t="s">
        <v>30</v>
      </c>
      <c r="M6" s="31" t="s">
        <v>52</v>
      </c>
      <c r="N6" s="31" t="s">
        <v>46</v>
      </c>
      <c r="O6" s="36">
        <f t="shared" si="0"/>
        <v>80.5609756097561</v>
      </c>
      <c r="P6" s="37">
        <v>1.5</v>
      </c>
      <c r="Q6" s="36">
        <f t="shared" si="1"/>
        <v>45.1335365853659</v>
      </c>
      <c r="R6" s="37">
        <v>9.24</v>
      </c>
      <c r="S6" s="37">
        <v>5</v>
      </c>
      <c r="T6" s="43">
        <v>20.371</v>
      </c>
      <c r="U6" s="37">
        <v>1.2</v>
      </c>
      <c r="V6" s="37">
        <v>7</v>
      </c>
      <c r="W6" s="37">
        <v>0</v>
      </c>
      <c r="X6" s="37">
        <v>0</v>
      </c>
      <c r="Y6" s="37">
        <v>0</v>
      </c>
      <c r="Z6" s="36">
        <f t="shared" si="2"/>
        <v>87.9445365853659</v>
      </c>
      <c r="AA6" s="37">
        <v>3</v>
      </c>
    </row>
    <row r="7" ht="18.75" spans="1:27">
      <c r="A7" s="1" t="s">
        <v>53</v>
      </c>
      <c r="B7" s="2" t="s">
        <v>54</v>
      </c>
      <c r="C7" s="30" t="s">
        <v>32</v>
      </c>
      <c r="D7" s="30" t="s">
        <v>55</v>
      </c>
      <c r="E7" s="30" t="s">
        <v>51</v>
      </c>
      <c r="F7" s="30" t="s">
        <v>56</v>
      </c>
      <c r="G7" s="30" t="s">
        <v>39</v>
      </c>
      <c r="H7" s="30" t="s">
        <v>47</v>
      </c>
      <c r="I7" s="30" t="s">
        <v>46</v>
      </c>
      <c r="J7" s="30" t="s">
        <v>32</v>
      </c>
      <c r="K7" s="30" t="s">
        <v>57</v>
      </c>
      <c r="L7" s="30" t="s">
        <v>58</v>
      </c>
      <c r="M7" s="31" t="s">
        <v>35</v>
      </c>
      <c r="N7" s="31" t="s">
        <v>51</v>
      </c>
      <c r="O7" s="36">
        <f t="shared" si="0"/>
        <v>82.8780487804878</v>
      </c>
      <c r="P7" s="37">
        <v>1</v>
      </c>
      <c r="Q7" s="36">
        <f t="shared" si="1"/>
        <v>46.1329268292683</v>
      </c>
      <c r="R7" s="37">
        <v>4.62</v>
      </c>
      <c r="S7" s="37">
        <v>5</v>
      </c>
      <c r="T7" s="43">
        <v>20.379</v>
      </c>
      <c r="U7" s="37">
        <v>4.65</v>
      </c>
      <c r="V7" s="37">
        <v>7</v>
      </c>
      <c r="W7" s="37">
        <v>0</v>
      </c>
      <c r="X7" s="37">
        <v>0</v>
      </c>
      <c r="Y7" s="37">
        <v>0</v>
      </c>
      <c r="Z7" s="36">
        <f t="shared" si="2"/>
        <v>87.7819268292683</v>
      </c>
      <c r="AA7" s="37">
        <v>4</v>
      </c>
    </row>
    <row r="8" ht="18.75" spans="1:27">
      <c r="A8" s="4" t="s">
        <v>59</v>
      </c>
      <c r="B8" s="47" t="s">
        <v>60</v>
      </c>
      <c r="C8" s="31" t="s">
        <v>61</v>
      </c>
      <c r="D8" s="31" t="s">
        <v>55</v>
      </c>
      <c r="E8" s="31" t="s">
        <v>33</v>
      </c>
      <c r="F8" s="31" t="s">
        <v>36</v>
      </c>
      <c r="G8" s="31" t="s">
        <v>44</v>
      </c>
      <c r="H8" s="31" t="s">
        <v>47</v>
      </c>
      <c r="I8" s="31" t="s">
        <v>56</v>
      </c>
      <c r="J8" s="31" t="s">
        <v>38</v>
      </c>
      <c r="K8" s="31" t="s">
        <v>30</v>
      </c>
      <c r="L8" s="31" t="s">
        <v>47</v>
      </c>
      <c r="M8" s="31" t="s">
        <v>62</v>
      </c>
      <c r="N8" s="31" t="s">
        <v>31</v>
      </c>
      <c r="O8" s="36">
        <f t="shared" si="0"/>
        <v>82.6585365853659</v>
      </c>
      <c r="P8" s="37">
        <v>1.5</v>
      </c>
      <c r="Q8" s="36">
        <f t="shared" si="1"/>
        <v>46.2871951219512</v>
      </c>
      <c r="R8" s="37">
        <v>3.3</v>
      </c>
      <c r="S8" s="37">
        <v>5</v>
      </c>
      <c r="T8" s="43">
        <v>20.528</v>
      </c>
      <c r="U8" s="37">
        <v>4.5</v>
      </c>
      <c r="V8" s="37">
        <v>7</v>
      </c>
      <c r="W8" s="37">
        <v>0</v>
      </c>
      <c r="X8" s="37">
        <v>0</v>
      </c>
      <c r="Y8" s="37">
        <v>0</v>
      </c>
      <c r="Z8" s="36">
        <f t="shared" si="2"/>
        <v>86.6151951219512</v>
      </c>
      <c r="AA8" s="37">
        <v>5</v>
      </c>
    </row>
    <row r="9" ht="18.75" spans="1:27">
      <c r="A9" s="1" t="s">
        <v>63</v>
      </c>
      <c r="B9" s="2" t="s">
        <v>64</v>
      </c>
      <c r="C9" s="30" t="s">
        <v>37</v>
      </c>
      <c r="D9" s="30" t="s">
        <v>51</v>
      </c>
      <c r="E9" s="30" t="s">
        <v>57</v>
      </c>
      <c r="F9" s="30" t="s">
        <v>36</v>
      </c>
      <c r="G9" s="30" t="s">
        <v>34</v>
      </c>
      <c r="H9" s="30" t="s">
        <v>58</v>
      </c>
      <c r="I9" s="30" t="s">
        <v>56</v>
      </c>
      <c r="J9" s="30" t="s">
        <v>33</v>
      </c>
      <c r="K9" s="30" t="s">
        <v>30</v>
      </c>
      <c r="L9" s="30" t="s">
        <v>57</v>
      </c>
      <c r="M9" s="31" t="s">
        <v>37</v>
      </c>
      <c r="N9" s="31" t="s">
        <v>65</v>
      </c>
      <c r="O9" s="36">
        <f t="shared" si="0"/>
        <v>86.9024390243902</v>
      </c>
      <c r="P9" s="37">
        <v>1.5</v>
      </c>
      <c r="Q9" s="36">
        <f t="shared" si="1"/>
        <v>48.6213414634146</v>
      </c>
      <c r="R9" s="37">
        <v>3.63</v>
      </c>
      <c r="S9" s="37">
        <v>5</v>
      </c>
      <c r="T9" s="43">
        <v>20.493</v>
      </c>
      <c r="U9" s="37">
        <v>1.2</v>
      </c>
      <c r="V9" s="37">
        <v>7</v>
      </c>
      <c r="W9" s="37">
        <v>0</v>
      </c>
      <c r="X9" s="37">
        <v>0</v>
      </c>
      <c r="Y9" s="37">
        <v>0</v>
      </c>
      <c r="Z9" s="36">
        <f t="shared" si="2"/>
        <v>85.9443414634146</v>
      </c>
      <c r="AA9" s="37">
        <v>6</v>
      </c>
    </row>
    <row r="10" ht="18.75" spans="1:27">
      <c r="A10" s="7" t="s">
        <v>66</v>
      </c>
      <c r="B10" s="8" t="s">
        <v>67</v>
      </c>
      <c r="C10" s="30" t="s">
        <v>58</v>
      </c>
      <c r="D10" s="30" t="s">
        <v>68</v>
      </c>
      <c r="E10" s="30" t="s">
        <v>57</v>
      </c>
      <c r="F10" s="30" t="s">
        <v>55</v>
      </c>
      <c r="G10" s="30" t="s">
        <v>47</v>
      </c>
      <c r="H10" s="30" t="s">
        <v>56</v>
      </c>
      <c r="I10" s="30" t="s">
        <v>50</v>
      </c>
      <c r="J10" s="30" t="s">
        <v>37</v>
      </c>
      <c r="K10" s="30" t="s">
        <v>32</v>
      </c>
      <c r="L10" s="30" t="s">
        <v>32</v>
      </c>
      <c r="M10" s="31" t="s">
        <v>31</v>
      </c>
      <c r="N10" s="31" t="s">
        <v>35</v>
      </c>
      <c r="O10" s="36">
        <f t="shared" si="0"/>
        <v>82.7317073170732</v>
      </c>
      <c r="P10" s="37">
        <v>1.5</v>
      </c>
      <c r="Q10" s="36">
        <f t="shared" si="1"/>
        <v>46.3274390243903</v>
      </c>
      <c r="R10" s="37">
        <v>5.72</v>
      </c>
      <c r="S10" s="37">
        <v>5</v>
      </c>
      <c r="T10" s="43">
        <v>20.271</v>
      </c>
      <c r="U10" s="37">
        <v>1.5</v>
      </c>
      <c r="V10" s="37">
        <v>7</v>
      </c>
      <c r="W10" s="37">
        <v>0</v>
      </c>
      <c r="X10" s="37">
        <v>0</v>
      </c>
      <c r="Y10" s="37">
        <v>0</v>
      </c>
      <c r="Z10" s="36">
        <f t="shared" si="2"/>
        <v>85.8184390243902</v>
      </c>
      <c r="AA10" s="37">
        <v>7</v>
      </c>
    </row>
    <row r="11" ht="18.75" spans="1:27">
      <c r="A11" s="7" t="s">
        <v>69</v>
      </c>
      <c r="B11" s="8" t="s">
        <v>70</v>
      </c>
      <c r="C11" s="30" t="s">
        <v>56</v>
      </c>
      <c r="D11" s="30" t="s">
        <v>31</v>
      </c>
      <c r="E11" s="30" t="s">
        <v>61</v>
      </c>
      <c r="F11" s="30" t="s">
        <v>34</v>
      </c>
      <c r="G11" s="30" t="s">
        <v>38</v>
      </c>
      <c r="H11" s="30" t="s">
        <v>35</v>
      </c>
      <c r="I11" s="30" t="s">
        <v>37</v>
      </c>
      <c r="J11" s="30" t="s">
        <v>37</v>
      </c>
      <c r="K11" s="30" t="s">
        <v>46</v>
      </c>
      <c r="L11" s="30" t="s">
        <v>36</v>
      </c>
      <c r="M11" s="31" t="s">
        <v>31</v>
      </c>
      <c r="N11" s="31" t="s">
        <v>47</v>
      </c>
      <c r="O11" s="36">
        <f t="shared" si="0"/>
        <v>83.609756097561</v>
      </c>
      <c r="P11" s="37">
        <v>1.5</v>
      </c>
      <c r="Q11" s="36">
        <f t="shared" si="1"/>
        <v>46.8103658536585</v>
      </c>
      <c r="R11" s="37">
        <v>3.52</v>
      </c>
      <c r="S11" s="37">
        <v>5</v>
      </c>
      <c r="T11" s="43">
        <v>20.375</v>
      </c>
      <c r="U11" s="37">
        <v>3.3</v>
      </c>
      <c r="V11" s="37">
        <v>7</v>
      </c>
      <c r="W11" s="37">
        <v>0</v>
      </c>
      <c r="X11" s="37">
        <v>0.5</v>
      </c>
      <c r="Y11" s="37">
        <v>0</v>
      </c>
      <c r="Z11" s="36">
        <f t="shared" si="2"/>
        <v>85.5053658536585</v>
      </c>
      <c r="AA11" s="37">
        <v>8</v>
      </c>
    </row>
    <row r="12" ht="18.75" spans="1:27">
      <c r="A12" s="1" t="s">
        <v>71</v>
      </c>
      <c r="B12" s="2" t="s">
        <v>72</v>
      </c>
      <c r="C12" s="30" t="s">
        <v>73</v>
      </c>
      <c r="D12" s="30" t="s">
        <v>62</v>
      </c>
      <c r="E12" s="30" t="s">
        <v>58</v>
      </c>
      <c r="F12" s="30" t="s">
        <v>57</v>
      </c>
      <c r="G12" s="30" t="s">
        <v>58</v>
      </c>
      <c r="H12" s="30" t="s">
        <v>43</v>
      </c>
      <c r="I12" s="30" t="s">
        <v>50</v>
      </c>
      <c r="J12" s="30" t="s">
        <v>56</v>
      </c>
      <c r="K12" s="30" t="s">
        <v>61</v>
      </c>
      <c r="L12" s="30" t="s">
        <v>62</v>
      </c>
      <c r="M12" s="31" t="s">
        <v>62</v>
      </c>
      <c r="N12" s="31" t="s">
        <v>58</v>
      </c>
      <c r="O12" s="36">
        <f t="shared" si="0"/>
        <v>82.9024390243902</v>
      </c>
      <c r="P12" s="37">
        <v>1</v>
      </c>
      <c r="Q12" s="36">
        <f t="shared" si="1"/>
        <v>46.1463414634146</v>
      </c>
      <c r="R12" s="37">
        <v>5.06</v>
      </c>
      <c r="S12" s="37">
        <v>5</v>
      </c>
      <c r="T12" s="43">
        <v>20.436</v>
      </c>
      <c r="U12" s="37">
        <v>0.9</v>
      </c>
      <c r="V12" s="37">
        <v>7</v>
      </c>
      <c r="W12" s="37">
        <v>0</v>
      </c>
      <c r="X12" s="37">
        <v>0</v>
      </c>
      <c r="Y12" s="37">
        <v>0</v>
      </c>
      <c r="Z12" s="36">
        <f t="shared" si="2"/>
        <v>84.5423414634147</v>
      </c>
      <c r="AA12" s="37">
        <v>9</v>
      </c>
    </row>
    <row r="13" ht="18.75" spans="1:27">
      <c r="A13" s="1" t="s">
        <v>74</v>
      </c>
      <c r="B13" s="2" t="s">
        <v>75</v>
      </c>
      <c r="C13" s="30" t="s">
        <v>58</v>
      </c>
      <c r="D13" s="30" t="s">
        <v>55</v>
      </c>
      <c r="E13" s="30" t="s">
        <v>76</v>
      </c>
      <c r="F13" s="30" t="s">
        <v>57</v>
      </c>
      <c r="G13" s="30" t="s">
        <v>77</v>
      </c>
      <c r="H13" s="30" t="s">
        <v>42</v>
      </c>
      <c r="I13" s="30" t="s">
        <v>56</v>
      </c>
      <c r="J13" s="30" t="s">
        <v>32</v>
      </c>
      <c r="K13" s="30" t="s">
        <v>33</v>
      </c>
      <c r="L13" s="30" t="s">
        <v>33</v>
      </c>
      <c r="M13" s="31" t="s">
        <v>42</v>
      </c>
      <c r="N13" s="31" t="s">
        <v>47</v>
      </c>
      <c r="O13" s="36">
        <f t="shared" si="0"/>
        <v>83.5609756097561</v>
      </c>
      <c r="P13" s="37">
        <v>1.5</v>
      </c>
      <c r="Q13" s="36">
        <f t="shared" si="1"/>
        <v>46.7835365853659</v>
      </c>
      <c r="R13" s="37">
        <v>1.87</v>
      </c>
      <c r="S13" s="37">
        <v>5</v>
      </c>
      <c r="T13" s="43">
        <v>20.436</v>
      </c>
      <c r="U13" s="37">
        <v>3.3</v>
      </c>
      <c r="V13" s="37">
        <v>7</v>
      </c>
      <c r="W13" s="37">
        <v>0</v>
      </c>
      <c r="X13" s="37">
        <v>0</v>
      </c>
      <c r="Y13" s="37">
        <v>0</v>
      </c>
      <c r="Z13" s="36">
        <f t="shared" si="2"/>
        <v>84.3895365853659</v>
      </c>
      <c r="AA13" s="37">
        <v>10</v>
      </c>
    </row>
    <row r="14" ht="18.75" spans="1:27">
      <c r="A14" s="7" t="s">
        <v>78</v>
      </c>
      <c r="B14" s="8" t="s">
        <v>79</v>
      </c>
      <c r="C14" s="30" t="s">
        <v>32</v>
      </c>
      <c r="D14" s="30" t="s">
        <v>39</v>
      </c>
      <c r="E14" s="30" t="s">
        <v>42</v>
      </c>
      <c r="F14" s="30" t="s">
        <v>58</v>
      </c>
      <c r="G14" s="30" t="s">
        <v>62</v>
      </c>
      <c r="H14" s="30" t="s">
        <v>62</v>
      </c>
      <c r="I14" s="30" t="s">
        <v>46</v>
      </c>
      <c r="J14" s="30" t="s">
        <v>73</v>
      </c>
      <c r="K14" s="30">
        <v>84</v>
      </c>
      <c r="L14" s="30" t="s">
        <v>73</v>
      </c>
      <c r="M14" s="31" t="s">
        <v>51</v>
      </c>
      <c r="N14" s="31" t="s">
        <v>50</v>
      </c>
      <c r="O14" s="36">
        <f t="shared" si="0"/>
        <v>82.4634146341463</v>
      </c>
      <c r="P14" s="37">
        <v>1.5</v>
      </c>
      <c r="Q14" s="36">
        <f t="shared" si="1"/>
        <v>46.1798780487805</v>
      </c>
      <c r="R14" s="37">
        <v>2.75</v>
      </c>
      <c r="S14" s="37">
        <v>5</v>
      </c>
      <c r="T14" s="43">
        <v>20.7</v>
      </c>
      <c r="U14" s="37">
        <v>2.55</v>
      </c>
      <c r="V14" s="37">
        <v>7</v>
      </c>
      <c r="W14" s="37">
        <v>0</v>
      </c>
      <c r="X14" s="37">
        <v>0</v>
      </c>
      <c r="Y14" s="37">
        <v>0</v>
      </c>
      <c r="Z14" s="36">
        <f t="shared" si="2"/>
        <v>84.1798780487805</v>
      </c>
      <c r="AA14" s="37">
        <v>11</v>
      </c>
    </row>
    <row r="15" ht="18.75" spans="1:27">
      <c r="A15" s="1" t="s">
        <v>80</v>
      </c>
      <c r="B15" s="2" t="s">
        <v>81</v>
      </c>
      <c r="C15" s="30" t="s">
        <v>68</v>
      </c>
      <c r="D15" s="30" t="s">
        <v>77</v>
      </c>
      <c r="E15" s="30" t="s">
        <v>30</v>
      </c>
      <c r="F15" s="30" t="s">
        <v>47</v>
      </c>
      <c r="G15" s="30" t="s">
        <v>39</v>
      </c>
      <c r="H15" s="30" t="s">
        <v>65</v>
      </c>
      <c r="I15" s="30" t="s">
        <v>61</v>
      </c>
      <c r="J15" s="30" t="s">
        <v>51</v>
      </c>
      <c r="K15" s="30" t="s">
        <v>61</v>
      </c>
      <c r="L15" s="30" t="s">
        <v>30</v>
      </c>
      <c r="M15" s="31" t="s">
        <v>35</v>
      </c>
      <c r="N15" s="31" t="s">
        <v>51</v>
      </c>
      <c r="O15" s="36">
        <f t="shared" si="0"/>
        <v>79.6829268292683</v>
      </c>
      <c r="P15" s="37">
        <v>1.5</v>
      </c>
      <c r="Q15" s="36">
        <f t="shared" si="1"/>
        <v>44.6506097560976</v>
      </c>
      <c r="R15" s="37">
        <v>3.19</v>
      </c>
      <c r="S15" s="37">
        <v>5</v>
      </c>
      <c r="T15" s="43">
        <v>20.479</v>
      </c>
      <c r="U15" s="37">
        <v>3.6</v>
      </c>
      <c r="V15" s="37">
        <v>7</v>
      </c>
      <c r="W15" s="37">
        <v>0</v>
      </c>
      <c r="X15" s="37">
        <v>0</v>
      </c>
      <c r="Y15" s="37">
        <v>0</v>
      </c>
      <c r="Z15" s="36">
        <f t="shared" si="2"/>
        <v>83.9196097560976</v>
      </c>
      <c r="AA15" s="37">
        <v>12</v>
      </c>
    </row>
    <row r="16" ht="18.75" spans="1:27">
      <c r="A16" s="1" t="s">
        <v>82</v>
      </c>
      <c r="B16" s="2" t="s">
        <v>83</v>
      </c>
      <c r="C16" s="30" t="s">
        <v>38</v>
      </c>
      <c r="D16" s="30" t="s">
        <v>35</v>
      </c>
      <c r="E16" s="30" t="s">
        <v>34</v>
      </c>
      <c r="F16" s="30" t="s">
        <v>46</v>
      </c>
      <c r="G16" s="30" t="s">
        <v>68</v>
      </c>
      <c r="H16" s="30" t="s">
        <v>34</v>
      </c>
      <c r="I16" s="30" t="s">
        <v>50</v>
      </c>
      <c r="J16" s="30" t="s">
        <v>73</v>
      </c>
      <c r="K16" s="30" t="s">
        <v>36</v>
      </c>
      <c r="L16" s="30" t="s">
        <v>56</v>
      </c>
      <c r="M16" s="31" t="s">
        <v>35</v>
      </c>
      <c r="N16" s="31" t="s">
        <v>55</v>
      </c>
      <c r="O16" s="36">
        <f t="shared" si="0"/>
        <v>81.8048780487805</v>
      </c>
      <c r="P16" s="37">
        <v>1.5</v>
      </c>
      <c r="Q16" s="36">
        <f t="shared" si="1"/>
        <v>45.8176829268293</v>
      </c>
      <c r="R16" s="37">
        <v>1.54</v>
      </c>
      <c r="S16" s="37">
        <v>5</v>
      </c>
      <c r="T16" s="43">
        <v>20.507</v>
      </c>
      <c r="U16" s="37">
        <v>4.2</v>
      </c>
      <c r="V16" s="37">
        <v>7</v>
      </c>
      <c r="W16" s="37">
        <v>0</v>
      </c>
      <c r="X16" s="37">
        <v>0</v>
      </c>
      <c r="Y16" s="37">
        <v>0.5</v>
      </c>
      <c r="Z16" s="36">
        <f t="shared" si="2"/>
        <v>83.5646829268293</v>
      </c>
      <c r="AA16" s="37">
        <v>13</v>
      </c>
    </row>
    <row r="17" ht="18.75" spans="1:27">
      <c r="A17" s="7" t="s">
        <v>84</v>
      </c>
      <c r="B17" s="8" t="s">
        <v>85</v>
      </c>
      <c r="C17" s="30" t="s">
        <v>50</v>
      </c>
      <c r="D17" s="30" t="s">
        <v>42</v>
      </c>
      <c r="E17" s="30" t="s">
        <v>57</v>
      </c>
      <c r="F17" s="30" t="s">
        <v>46</v>
      </c>
      <c r="G17" s="30" t="s">
        <v>47</v>
      </c>
      <c r="H17" s="30" t="s">
        <v>62</v>
      </c>
      <c r="I17" s="30" t="s">
        <v>50</v>
      </c>
      <c r="J17" s="30" t="s">
        <v>55</v>
      </c>
      <c r="K17" s="30" t="s">
        <v>32</v>
      </c>
      <c r="L17" s="30" t="s">
        <v>73</v>
      </c>
      <c r="M17" s="31" t="s">
        <v>34</v>
      </c>
      <c r="N17" s="31" t="s">
        <v>37</v>
      </c>
      <c r="O17" s="36">
        <f t="shared" si="0"/>
        <v>83</v>
      </c>
      <c r="P17" s="37">
        <v>1.5</v>
      </c>
      <c r="Q17" s="36">
        <f t="shared" si="1"/>
        <v>46.475</v>
      </c>
      <c r="R17" s="37">
        <v>4.345</v>
      </c>
      <c r="S17" s="37">
        <v>5</v>
      </c>
      <c r="T17" s="43">
        <v>20.278</v>
      </c>
      <c r="U17" s="37">
        <v>0.3</v>
      </c>
      <c r="V17" s="37">
        <v>7</v>
      </c>
      <c r="W17" s="37">
        <v>0</v>
      </c>
      <c r="X17" s="37">
        <v>0</v>
      </c>
      <c r="Y17" s="37">
        <v>0</v>
      </c>
      <c r="Z17" s="36">
        <f t="shared" si="2"/>
        <v>83.398</v>
      </c>
      <c r="AA17" s="37">
        <v>14</v>
      </c>
    </row>
    <row r="18" ht="18.75" spans="1:27">
      <c r="A18" s="7" t="s">
        <v>86</v>
      </c>
      <c r="B18" s="8" t="s">
        <v>87</v>
      </c>
      <c r="C18" s="30" t="s">
        <v>32</v>
      </c>
      <c r="D18" s="30" t="s">
        <v>39</v>
      </c>
      <c r="E18" s="30" t="s">
        <v>52</v>
      </c>
      <c r="F18" s="30" t="s">
        <v>47</v>
      </c>
      <c r="G18" s="30" t="s">
        <v>47</v>
      </c>
      <c r="H18" s="30" t="s">
        <v>50</v>
      </c>
      <c r="I18" s="30" t="s">
        <v>46</v>
      </c>
      <c r="J18" s="30" t="s">
        <v>30</v>
      </c>
      <c r="K18" s="30" t="s">
        <v>50</v>
      </c>
      <c r="L18" s="30" t="s">
        <v>61</v>
      </c>
      <c r="M18" s="31" t="s">
        <v>52</v>
      </c>
      <c r="N18" s="31" t="s">
        <v>58</v>
      </c>
      <c r="O18" s="36">
        <f t="shared" si="0"/>
        <v>81.0487804878049</v>
      </c>
      <c r="P18" s="37">
        <v>1.5</v>
      </c>
      <c r="Q18" s="36">
        <f t="shared" si="1"/>
        <v>45.4018292682927</v>
      </c>
      <c r="R18" s="37">
        <v>2.255</v>
      </c>
      <c r="S18" s="37">
        <v>5</v>
      </c>
      <c r="T18" s="43">
        <v>20.471</v>
      </c>
      <c r="U18" s="37">
        <v>2.7</v>
      </c>
      <c r="V18" s="37">
        <v>7</v>
      </c>
      <c r="W18" s="37">
        <v>0</v>
      </c>
      <c r="X18" s="37">
        <v>0</v>
      </c>
      <c r="Y18" s="37">
        <v>0</v>
      </c>
      <c r="Z18" s="36">
        <f t="shared" si="2"/>
        <v>82.8278292682927</v>
      </c>
      <c r="AA18" s="37">
        <v>15</v>
      </c>
    </row>
    <row r="19" ht="18.75" spans="1:27">
      <c r="A19" s="7" t="s">
        <v>88</v>
      </c>
      <c r="B19" s="8" t="s">
        <v>89</v>
      </c>
      <c r="C19" s="30" t="s">
        <v>46</v>
      </c>
      <c r="D19" s="30" t="s">
        <v>39</v>
      </c>
      <c r="E19" s="30" t="s">
        <v>56</v>
      </c>
      <c r="F19" s="30" t="s">
        <v>50</v>
      </c>
      <c r="G19" s="30" t="s">
        <v>34</v>
      </c>
      <c r="H19" s="30" t="s">
        <v>61</v>
      </c>
      <c r="I19" s="30" t="s">
        <v>61</v>
      </c>
      <c r="J19" s="30" t="s">
        <v>56</v>
      </c>
      <c r="K19" s="30" t="s">
        <v>35</v>
      </c>
      <c r="L19" s="30" t="s">
        <v>90</v>
      </c>
      <c r="M19" s="31" t="s">
        <v>62</v>
      </c>
      <c r="N19" s="31" t="s">
        <v>35</v>
      </c>
      <c r="O19" s="36">
        <f t="shared" si="0"/>
        <v>82.3170731707317</v>
      </c>
      <c r="P19" s="37">
        <v>1.5</v>
      </c>
      <c r="Q19" s="36">
        <f t="shared" si="1"/>
        <v>46.0993902439024</v>
      </c>
      <c r="R19" s="37">
        <v>2.475</v>
      </c>
      <c r="S19" s="37">
        <v>5</v>
      </c>
      <c r="T19" s="43">
        <v>20.4</v>
      </c>
      <c r="U19" s="37">
        <v>1.5</v>
      </c>
      <c r="V19" s="37">
        <v>7</v>
      </c>
      <c r="W19" s="37">
        <v>0</v>
      </c>
      <c r="X19" s="37">
        <v>0.5</v>
      </c>
      <c r="Y19" s="37">
        <v>0</v>
      </c>
      <c r="Z19" s="36">
        <f t="shared" si="2"/>
        <v>81.9743902439024</v>
      </c>
      <c r="AA19" s="37">
        <v>16</v>
      </c>
    </row>
    <row r="20" ht="18.75" spans="1:27">
      <c r="A20" s="1" t="s">
        <v>91</v>
      </c>
      <c r="B20" s="2" t="s">
        <v>92</v>
      </c>
      <c r="C20" s="30" t="s">
        <v>65</v>
      </c>
      <c r="D20" s="30" t="s">
        <v>77</v>
      </c>
      <c r="E20" s="30" t="s">
        <v>46</v>
      </c>
      <c r="F20" s="30" t="s">
        <v>42</v>
      </c>
      <c r="G20" s="30" t="s">
        <v>31</v>
      </c>
      <c r="H20" s="30" t="s">
        <v>39</v>
      </c>
      <c r="I20" s="30" t="s">
        <v>61</v>
      </c>
      <c r="J20" s="30" t="s">
        <v>61</v>
      </c>
      <c r="K20" s="30" t="s">
        <v>35</v>
      </c>
      <c r="L20" s="30" t="s">
        <v>30</v>
      </c>
      <c r="M20" s="31" t="s">
        <v>68</v>
      </c>
      <c r="N20" s="31" t="s">
        <v>62</v>
      </c>
      <c r="O20" s="36">
        <f t="shared" si="0"/>
        <v>77.5853658536585</v>
      </c>
      <c r="P20" s="37">
        <v>1</v>
      </c>
      <c r="Q20" s="36">
        <f t="shared" si="1"/>
        <v>43.2219512195122</v>
      </c>
      <c r="R20" s="37">
        <v>1.98</v>
      </c>
      <c r="S20" s="37">
        <v>5</v>
      </c>
      <c r="T20" s="43">
        <v>20.536</v>
      </c>
      <c r="U20" s="37">
        <v>3.9</v>
      </c>
      <c r="V20" s="37">
        <v>7</v>
      </c>
      <c r="W20" s="37">
        <v>0</v>
      </c>
      <c r="X20" s="37">
        <v>0</v>
      </c>
      <c r="Y20" s="37">
        <v>0</v>
      </c>
      <c r="Z20" s="36">
        <f t="shared" si="2"/>
        <v>81.6379512195122</v>
      </c>
      <c r="AA20" s="37">
        <v>17</v>
      </c>
    </row>
    <row r="21" ht="18.75" spans="1:27">
      <c r="A21" s="7" t="s">
        <v>93</v>
      </c>
      <c r="B21" s="8" t="s">
        <v>94</v>
      </c>
      <c r="C21" s="30" t="s">
        <v>65</v>
      </c>
      <c r="D21" s="30" t="s">
        <v>68</v>
      </c>
      <c r="E21" s="30" t="s">
        <v>95</v>
      </c>
      <c r="F21" s="30" t="s">
        <v>51</v>
      </c>
      <c r="G21" s="30" t="s">
        <v>32</v>
      </c>
      <c r="H21" s="30" t="s">
        <v>42</v>
      </c>
      <c r="I21" s="30" t="s">
        <v>31</v>
      </c>
      <c r="J21" s="30" t="s">
        <v>42</v>
      </c>
      <c r="K21" s="30" t="s">
        <v>34</v>
      </c>
      <c r="L21" s="30" t="s">
        <v>50</v>
      </c>
      <c r="M21" s="31" t="s">
        <v>96</v>
      </c>
      <c r="N21" s="31" t="s">
        <v>61</v>
      </c>
      <c r="O21" s="36">
        <f t="shared" si="0"/>
        <v>77.3170731707317</v>
      </c>
      <c r="P21" s="37">
        <v>1.5</v>
      </c>
      <c r="Q21" s="36">
        <f t="shared" si="1"/>
        <v>43.3493902439024</v>
      </c>
      <c r="R21" s="37">
        <v>2.75</v>
      </c>
      <c r="S21" s="37">
        <v>5</v>
      </c>
      <c r="T21" s="43">
        <v>20.528</v>
      </c>
      <c r="U21" s="37">
        <v>3.3</v>
      </c>
      <c r="V21" s="37">
        <v>7</v>
      </c>
      <c r="W21" s="37">
        <v>0</v>
      </c>
      <c r="X21" s="37">
        <v>0</v>
      </c>
      <c r="Y21" s="37">
        <v>0.5</v>
      </c>
      <c r="Z21" s="36">
        <f t="shared" si="2"/>
        <v>81.4273902439024</v>
      </c>
      <c r="AA21" s="37">
        <v>18</v>
      </c>
    </row>
    <row r="22" ht="18.75" spans="1:27">
      <c r="A22" s="7" t="s">
        <v>97</v>
      </c>
      <c r="B22" s="8" t="s">
        <v>98</v>
      </c>
      <c r="C22" s="30" t="s">
        <v>39</v>
      </c>
      <c r="D22" s="30" t="s">
        <v>99</v>
      </c>
      <c r="E22" s="30" t="s">
        <v>95</v>
      </c>
      <c r="F22" s="30" t="s">
        <v>46</v>
      </c>
      <c r="G22" s="30" t="s">
        <v>39</v>
      </c>
      <c r="H22" s="30" t="s">
        <v>43</v>
      </c>
      <c r="I22" s="30" t="s">
        <v>58</v>
      </c>
      <c r="J22" s="30" t="s">
        <v>58</v>
      </c>
      <c r="K22" s="30" t="s">
        <v>50</v>
      </c>
      <c r="L22" s="30" t="s">
        <v>47</v>
      </c>
      <c r="M22" s="31" t="s">
        <v>43</v>
      </c>
      <c r="N22" s="31" t="s">
        <v>77</v>
      </c>
      <c r="O22" s="36">
        <f t="shared" si="0"/>
        <v>74.9268292682927</v>
      </c>
      <c r="P22" s="37">
        <v>1.5</v>
      </c>
      <c r="Q22" s="36">
        <f t="shared" si="1"/>
        <v>42.034756097561</v>
      </c>
      <c r="R22" s="37">
        <v>6.93</v>
      </c>
      <c r="S22" s="37">
        <v>5</v>
      </c>
      <c r="T22" s="43">
        <v>20.35</v>
      </c>
      <c r="U22" s="37">
        <v>0</v>
      </c>
      <c r="V22" s="37">
        <v>7</v>
      </c>
      <c r="W22" s="37">
        <v>0</v>
      </c>
      <c r="X22" s="37">
        <v>0</v>
      </c>
      <c r="Y22" s="37">
        <v>0</v>
      </c>
      <c r="Z22" s="36">
        <f t="shared" si="2"/>
        <v>81.314756097561</v>
      </c>
      <c r="AA22" s="37">
        <v>19</v>
      </c>
    </row>
    <row r="23" ht="18.75" spans="1:27">
      <c r="A23" s="4" t="s">
        <v>100</v>
      </c>
      <c r="B23" s="47" t="s">
        <v>101</v>
      </c>
      <c r="C23" s="31" t="s">
        <v>57</v>
      </c>
      <c r="D23" s="31" t="s">
        <v>96</v>
      </c>
      <c r="E23" s="31" t="s">
        <v>58</v>
      </c>
      <c r="F23" s="31" t="s">
        <v>46</v>
      </c>
      <c r="G23" s="31" t="s">
        <v>34</v>
      </c>
      <c r="H23" s="31" t="s">
        <v>31</v>
      </c>
      <c r="I23" s="31" t="s">
        <v>34</v>
      </c>
      <c r="J23" s="31" t="s">
        <v>73</v>
      </c>
      <c r="K23" s="31" t="s">
        <v>51</v>
      </c>
      <c r="L23" s="31" t="s">
        <v>61</v>
      </c>
      <c r="M23" s="31" t="s">
        <v>42</v>
      </c>
      <c r="N23" s="31" t="s">
        <v>65</v>
      </c>
      <c r="O23" s="36">
        <f t="shared" si="0"/>
        <v>79.8536585365854</v>
      </c>
      <c r="P23" s="37">
        <v>1.5</v>
      </c>
      <c r="Q23" s="36">
        <f t="shared" si="1"/>
        <v>44.744512195122</v>
      </c>
      <c r="R23" s="37">
        <v>1.265</v>
      </c>
      <c r="S23" s="37">
        <v>5</v>
      </c>
      <c r="T23" s="43">
        <v>20.464</v>
      </c>
      <c r="U23" s="37">
        <v>3.3</v>
      </c>
      <c r="V23" s="37">
        <v>7</v>
      </c>
      <c r="W23" s="37">
        <v>0</v>
      </c>
      <c r="X23" s="37">
        <v>0</v>
      </c>
      <c r="Y23" s="37">
        <v>0.5</v>
      </c>
      <c r="Z23" s="36">
        <f t="shared" si="2"/>
        <v>81.273512195122</v>
      </c>
      <c r="AA23" s="37">
        <v>20</v>
      </c>
    </row>
    <row r="24" ht="18.75" spans="1:27">
      <c r="A24" s="1" t="s">
        <v>102</v>
      </c>
      <c r="B24" s="2" t="s">
        <v>103</v>
      </c>
      <c r="C24" s="30" t="s">
        <v>33</v>
      </c>
      <c r="D24" s="30" t="s">
        <v>51</v>
      </c>
      <c r="E24" s="30" t="s">
        <v>46</v>
      </c>
      <c r="F24" s="30" t="s">
        <v>37</v>
      </c>
      <c r="G24" s="30" t="s">
        <v>39</v>
      </c>
      <c r="H24" s="30" t="s">
        <v>47</v>
      </c>
      <c r="I24" s="30" t="s">
        <v>33</v>
      </c>
      <c r="J24" s="30" t="s">
        <v>37</v>
      </c>
      <c r="K24" s="30" t="s">
        <v>104</v>
      </c>
      <c r="L24" s="30" t="s">
        <v>58</v>
      </c>
      <c r="M24" s="31" t="s">
        <v>62</v>
      </c>
      <c r="N24" s="31" t="s">
        <v>95</v>
      </c>
      <c r="O24" s="36">
        <f t="shared" si="0"/>
        <v>84</v>
      </c>
      <c r="P24" s="37">
        <v>1.5</v>
      </c>
      <c r="Q24" s="36">
        <f t="shared" si="1"/>
        <v>47.025</v>
      </c>
      <c r="R24" s="37">
        <v>1.32</v>
      </c>
      <c r="S24" s="37">
        <v>5</v>
      </c>
      <c r="T24" s="43">
        <v>20.45</v>
      </c>
      <c r="U24" s="37">
        <v>0</v>
      </c>
      <c r="V24" s="37">
        <v>7</v>
      </c>
      <c r="W24" s="37">
        <v>0</v>
      </c>
      <c r="X24" s="37">
        <v>0</v>
      </c>
      <c r="Y24" s="37">
        <v>0</v>
      </c>
      <c r="Z24" s="36">
        <f t="shared" si="2"/>
        <v>80.795</v>
      </c>
      <c r="AA24" s="37">
        <v>21</v>
      </c>
    </row>
    <row r="25" ht="18.75" spans="1:27">
      <c r="A25" s="1" t="s">
        <v>105</v>
      </c>
      <c r="B25" s="2" t="s">
        <v>106</v>
      </c>
      <c r="C25" s="30" t="s">
        <v>73</v>
      </c>
      <c r="D25" s="30" t="s">
        <v>65</v>
      </c>
      <c r="E25" s="30" t="s">
        <v>95</v>
      </c>
      <c r="F25" s="30" t="s">
        <v>42</v>
      </c>
      <c r="G25" s="30" t="s">
        <v>31</v>
      </c>
      <c r="H25" s="30" t="s">
        <v>34</v>
      </c>
      <c r="I25" s="30" t="s">
        <v>50</v>
      </c>
      <c r="J25" s="30" t="s">
        <v>36</v>
      </c>
      <c r="K25" s="30" t="s">
        <v>47</v>
      </c>
      <c r="L25" s="30" t="s">
        <v>56</v>
      </c>
      <c r="M25" s="31" t="s">
        <v>55</v>
      </c>
      <c r="N25" s="31" t="s">
        <v>55</v>
      </c>
      <c r="O25" s="36">
        <f t="shared" si="0"/>
        <v>79.4146341463415</v>
      </c>
      <c r="P25" s="37">
        <v>1.5</v>
      </c>
      <c r="Q25" s="36">
        <f t="shared" si="1"/>
        <v>44.5030487804878</v>
      </c>
      <c r="R25" s="37">
        <v>3.08</v>
      </c>
      <c r="S25" s="37">
        <v>5</v>
      </c>
      <c r="T25" s="43">
        <v>20.536</v>
      </c>
      <c r="U25" s="37">
        <v>0.6</v>
      </c>
      <c r="V25" s="37">
        <v>7</v>
      </c>
      <c r="W25" s="37">
        <v>0</v>
      </c>
      <c r="X25" s="37">
        <v>0</v>
      </c>
      <c r="Y25" s="37">
        <v>0</v>
      </c>
      <c r="Z25" s="36">
        <f t="shared" si="2"/>
        <v>80.7190487804878</v>
      </c>
      <c r="AA25" s="37">
        <v>22</v>
      </c>
    </row>
    <row r="26" ht="18.75" spans="1:27">
      <c r="A26" s="1" t="s">
        <v>107</v>
      </c>
      <c r="B26" s="2" t="s">
        <v>108</v>
      </c>
      <c r="C26" s="30" t="s">
        <v>56</v>
      </c>
      <c r="D26" s="30" t="s">
        <v>68</v>
      </c>
      <c r="E26" s="30" t="s">
        <v>44</v>
      </c>
      <c r="F26" s="30" t="s">
        <v>56</v>
      </c>
      <c r="G26" s="30" t="s">
        <v>56</v>
      </c>
      <c r="H26" s="30" t="s">
        <v>35</v>
      </c>
      <c r="I26" s="30" t="s">
        <v>58</v>
      </c>
      <c r="J26" s="30" t="s">
        <v>58</v>
      </c>
      <c r="K26" s="30" t="s">
        <v>42</v>
      </c>
      <c r="L26" s="30" t="s">
        <v>38</v>
      </c>
      <c r="M26" s="31" t="s">
        <v>44</v>
      </c>
      <c r="N26" s="31" t="s">
        <v>56</v>
      </c>
      <c r="O26" s="36">
        <f t="shared" si="0"/>
        <v>82.0243902439024</v>
      </c>
      <c r="P26" s="37">
        <v>1.5</v>
      </c>
      <c r="Q26" s="36">
        <f t="shared" si="1"/>
        <v>45.9384146341463</v>
      </c>
      <c r="R26" s="37">
        <v>2.365</v>
      </c>
      <c r="S26" s="37">
        <v>5</v>
      </c>
      <c r="T26" s="43">
        <v>20.421</v>
      </c>
      <c r="U26" s="37">
        <v>0.3</v>
      </c>
      <c r="V26" s="37">
        <v>7</v>
      </c>
      <c r="W26" s="37">
        <v>0</v>
      </c>
      <c r="X26" s="37">
        <v>0</v>
      </c>
      <c r="Y26" s="37">
        <v>0.5</v>
      </c>
      <c r="Z26" s="36">
        <f t="shared" si="2"/>
        <v>80.5244146341463</v>
      </c>
      <c r="AA26" s="37">
        <v>23</v>
      </c>
    </row>
    <row r="27" ht="18.75" spans="1:27">
      <c r="A27" s="7" t="s">
        <v>109</v>
      </c>
      <c r="B27" s="8" t="s">
        <v>110</v>
      </c>
      <c r="C27" s="30" t="s">
        <v>73</v>
      </c>
      <c r="D27" s="30" t="s">
        <v>34</v>
      </c>
      <c r="E27" s="30" t="s">
        <v>58</v>
      </c>
      <c r="F27" s="30" t="s">
        <v>42</v>
      </c>
      <c r="G27" s="30" t="s">
        <v>43</v>
      </c>
      <c r="H27" s="30" t="s">
        <v>31</v>
      </c>
      <c r="I27" s="30" t="s">
        <v>42</v>
      </c>
      <c r="J27" s="30" t="s">
        <v>47</v>
      </c>
      <c r="K27" s="30" t="s">
        <v>47</v>
      </c>
      <c r="L27" s="30" t="s">
        <v>46</v>
      </c>
      <c r="M27" s="31" t="s">
        <v>34</v>
      </c>
      <c r="N27" s="31" t="s">
        <v>34</v>
      </c>
      <c r="O27" s="36">
        <f t="shared" si="0"/>
        <v>80.390243902439</v>
      </c>
      <c r="P27" s="37">
        <v>1.5</v>
      </c>
      <c r="Q27" s="36">
        <f t="shared" si="1"/>
        <v>45.0396341463415</v>
      </c>
      <c r="R27" s="37">
        <v>0</v>
      </c>
      <c r="S27" s="37">
        <v>5</v>
      </c>
      <c r="T27" s="43">
        <v>20.475</v>
      </c>
      <c r="U27" s="37">
        <v>3</v>
      </c>
      <c r="V27" s="37">
        <v>7</v>
      </c>
      <c r="W27" s="37">
        <v>0</v>
      </c>
      <c r="X27" s="37">
        <v>0</v>
      </c>
      <c r="Y27" s="37">
        <v>0</v>
      </c>
      <c r="Z27" s="36">
        <f t="shared" si="2"/>
        <v>80.5146341463415</v>
      </c>
      <c r="AA27" s="37">
        <v>24</v>
      </c>
    </row>
    <row r="28" ht="18.75" spans="1:27">
      <c r="A28" s="1" t="s">
        <v>111</v>
      </c>
      <c r="B28" s="2" t="s">
        <v>112</v>
      </c>
      <c r="C28" s="30" t="s">
        <v>31</v>
      </c>
      <c r="D28" s="30" t="s">
        <v>44</v>
      </c>
      <c r="E28" s="30" t="s">
        <v>34</v>
      </c>
      <c r="F28" s="30" t="s">
        <v>34</v>
      </c>
      <c r="G28" s="30" t="s">
        <v>62</v>
      </c>
      <c r="H28" s="30" t="s">
        <v>65</v>
      </c>
      <c r="I28" s="30" t="s">
        <v>62</v>
      </c>
      <c r="J28" s="30" t="s">
        <v>68</v>
      </c>
      <c r="K28" s="30" t="s">
        <v>50</v>
      </c>
      <c r="L28" s="30" t="s">
        <v>50</v>
      </c>
      <c r="M28" s="31" t="s">
        <v>44</v>
      </c>
      <c r="N28" s="31" t="s">
        <v>31</v>
      </c>
      <c r="O28" s="36">
        <f t="shared" si="0"/>
        <v>75.7073170731707</v>
      </c>
      <c r="P28" s="37">
        <v>1.5</v>
      </c>
      <c r="Q28" s="36">
        <f t="shared" si="1"/>
        <v>42.4640243902439</v>
      </c>
      <c r="R28" s="37">
        <v>1.98</v>
      </c>
      <c r="S28" s="37">
        <v>5</v>
      </c>
      <c r="T28" s="43">
        <v>20.743</v>
      </c>
      <c r="U28" s="37">
        <v>3.3</v>
      </c>
      <c r="V28" s="37">
        <v>7</v>
      </c>
      <c r="W28" s="37">
        <v>0</v>
      </c>
      <c r="X28" s="37">
        <v>0</v>
      </c>
      <c r="Y28" s="37">
        <v>0</v>
      </c>
      <c r="Z28" s="36">
        <f t="shared" si="2"/>
        <v>80.4870243902439</v>
      </c>
      <c r="AA28" s="37">
        <v>25</v>
      </c>
    </row>
    <row r="29" ht="18.75" spans="1:27">
      <c r="A29" s="1" t="s">
        <v>113</v>
      </c>
      <c r="B29" s="2" t="s">
        <v>114</v>
      </c>
      <c r="C29" s="30" t="s">
        <v>62</v>
      </c>
      <c r="D29" s="30" t="s">
        <v>95</v>
      </c>
      <c r="E29" s="30" t="s">
        <v>31</v>
      </c>
      <c r="F29" s="30" t="s">
        <v>51</v>
      </c>
      <c r="G29" s="30" t="s">
        <v>57</v>
      </c>
      <c r="H29" s="30" t="s">
        <v>62</v>
      </c>
      <c r="I29" s="30" t="s">
        <v>34</v>
      </c>
      <c r="J29" s="30" t="s">
        <v>34</v>
      </c>
      <c r="K29" s="30" t="s">
        <v>42</v>
      </c>
      <c r="L29" s="30" t="s">
        <v>38</v>
      </c>
      <c r="M29" s="31" t="s">
        <v>95</v>
      </c>
      <c r="N29" s="31" t="s">
        <v>47</v>
      </c>
      <c r="O29" s="36">
        <f t="shared" si="0"/>
        <v>76.9756097560976</v>
      </c>
      <c r="P29" s="37">
        <v>1.5</v>
      </c>
      <c r="Q29" s="36">
        <f t="shared" si="1"/>
        <v>43.1615853658537</v>
      </c>
      <c r="R29" s="37">
        <v>3.08</v>
      </c>
      <c r="S29" s="37">
        <v>5</v>
      </c>
      <c r="T29" s="43">
        <v>20.35</v>
      </c>
      <c r="U29" s="37">
        <v>1.8</v>
      </c>
      <c r="V29" s="37">
        <v>7</v>
      </c>
      <c r="W29" s="37">
        <v>0</v>
      </c>
      <c r="X29" s="37">
        <v>0</v>
      </c>
      <c r="Y29" s="37">
        <v>0</v>
      </c>
      <c r="Z29" s="36">
        <f t="shared" si="2"/>
        <v>80.3915853658537</v>
      </c>
      <c r="AA29" s="37">
        <v>26</v>
      </c>
    </row>
    <row r="30" ht="18.75" spans="1:27">
      <c r="A30" s="7" t="s">
        <v>115</v>
      </c>
      <c r="B30" s="8" t="s">
        <v>116</v>
      </c>
      <c r="C30" s="30" t="s">
        <v>73</v>
      </c>
      <c r="D30" s="30" t="s">
        <v>34</v>
      </c>
      <c r="E30" s="30" t="s">
        <v>57</v>
      </c>
      <c r="F30" s="30" t="s">
        <v>50</v>
      </c>
      <c r="G30" s="30" t="s">
        <v>35</v>
      </c>
      <c r="H30" s="30" t="s">
        <v>55</v>
      </c>
      <c r="I30" s="30" t="s">
        <v>30</v>
      </c>
      <c r="J30" s="30" t="s">
        <v>58</v>
      </c>
      <c r="K30" s="30" t="s">
        <v>50</v>
      </c>
      <c r="L30" s="30" t="s">
        <v>32</v>
      </c>
      <c r="M30" s="31" t="s">
        <v>34</v>
      </c>
      <c r="N30" s="31" t="s">
        <v>65</v>
      </c>
      <c r="O30" s="36">
        <f t="shared" si="0"/>
        <v>82.1219512195122</v>
      </c>
      <c r="P30" s="37">
        <v>1.5</v>
      </c>
      <c r="Q30" s="36">
        <f t="shared" si="1"/>
        <v>45.9920731707317</v>
      </c>
      <c r="R30" s="37">
        <v>1.43</v>
      </c>
      <c r="S30" s="37">
        <v>5</v>
      </c>
      <c r="T30" s="43">
        <v>20.528</v>
      </c>
      <c r="U30" s="37">
        <v>0.3</v>
      </c>
      <c r="V30" s="37">
        <v>7</v>
      </c>
      <c r="W30" s="37">
        <v>0</v>
      </c>
      <c r="X30" s="37">
        <v>0</v>
      </c>
      <c r="Y30" s="37">
        <v>0</v>
      </c>
      <c r="Z30" s="36">
        <f t="shared" si="2"/>
        <v>80.2500731707317</v>
      </c>
      <c r="AA30" s="37">
        <v>27</v>
      </c>
    </row>
    <row r="31" ht="18.75" spans="1:27">
      <c r="A31" s="1" t="s">
        <v>117</v>
      </c>
      <c r="B31" s="2" t="s">
        <v>118</v>
      </c>
      <c r="C31" s="30" t="s">
        <v>73</v>
      </c>
      <c r="D31" s="30" t="s">
        <v>68</v>
      </c>
      <c r="E31" s="30" t="s">
        <v>61</v>
      </c>
      <c r="F31" s="30" t="s">
        <v>38</v>
      </c>
      <c r="G31" s="30" t="s">
        <v>62</v>
      </c>
      <c r="H31" s="30" t="s">
        <v>42</v>
      </c>
      <c r="I31" s="30" t="s">
        <v>55</v>
      </c>
      <c r="J31" s="30" t="s">
        <v>32</v>
      </c>
      <c r="K31" s="30" t="s">
        <v>58</v>
      </c>
      <c r="L31" s="30" t="s">
        <v>56</v>
      </c>
      <c r="M31" s="31" t="s">
        <v>43</v>
      </c>
      <c r="N31" s="31" t="s">
        <v>62</v>
      </c>
      <c r="O31" s="36">
        <f t="shared" si="0"/>
        <v>80.2439024390244</v>
      </c>
      <c r="P31" s="37">
        <v>1.5</v>
      </c>
      <c r="Q31" s="36">
        <f t="shared" si="1"/>
        <v>44.9591463414634</v>
      </c>
      <c r="R31" s="37">
        <v>2.695</v>
      </c>
      <c r="S31" s="37">
        <v>5</v>
      </c>
      <c r="T31" s="43">
        <v>20.471</v>
      </c>
      <c r="U31" s="37">
        <v>0</v>
      </c>
      <c r="V31" s="37">
        <v>7</v>
      </c>
      <c r="W31" s="37">
        <v>0</v>
      </c>
      <c r="X31" s="37">
        <v>0</v>
      </c>
      <c r="Y31" s="37">
        <v>0</v>
      </c>
      <c r="Z31" s="36">
        <f t="shared" si="2"/>
        <v>80.1251463414634</v>
      </c>
      <c r="AA31" s="37">
        <v>28</v>
      </c>
    </row>
    <row r="32" ht="18.75" spans="1:27">
      <c r="A32" s="7" t="s">
        <v>119</v>
      </c>
      <c r="B32" s="8" t="s">
        <v>120</v>
      </c>
      <c r="C32" s="30" t="s">
        <v>61</v>
      </c>
      <c r="D32" s="30" t="s">
        <v>68</v>
      </c>
      <c r="E32" s="30" t="s">
        <v>51</v>
      </c>
      <c r="F32" s="30" t="s">
        <v>38</v>
      </c>
      <c r="G32" s="30" t="s">
        <v>43</v>
      </c>
      <c r="H32" s="30" t="s">
        <v>47</v>
      </c>
      <c r="I32" s="30" t="s">
        <v>57</v>
      </c>
      <c r="J32" s="30" t="s">
        <v>73</v>
      </c>
      <c r="K32" s="30" t="s">
        <v>32</v>
      </c>
      <c r="L32" s="30" t="s">
        <v>38</v>
      </c>
      <c r="M32" s="31" t="s">
        <v>65</v>
      </c>
      <c r="N32" s="31" t="s">
        <v>65</v>
      </c>
      <c r="O32" s="36">
        <f t="shared" si="0"/>
        <v>79.609756097561</v>
      </c>
      <c r="P32" s="37">
        <v>1.5</v>
      </c>
      <c r="Q32" s="36">
        <f t="shared" si="1"/>
        <v>44.6103658536585</v>
      </c>
      <c r="R32" s="37">
        <v>3.63</v>
      </c>
      <c r="S32" s="37">
        <v>5</v>
      </c>
      <c r="T32" s="43">
        <v>20.304</v>
      </c>
      <c r="U32" s="37">
        <v>0</v>
      </c>
      <c r="V32" s="37">
        <v>7</v>
      </c>
      <c r="W32" s="37">
        <v>0</v>
      </c>
      <c r="X32" s="37">
        <v>0</v>
      </c>
      <c r="Y32" s="37">
        <v>0.5</v>
      </c>
      <c r="Z32" s="36">
        <f t="shared" si="2"/>
        <v>80.0443658536585</v>
      </c>
      <c r="AA32" s="37">
        <v>29</v>
      </c>
    </row>
    <row r="33" ht="18.75" spans="1:27">
      <c r="A33" s="4" t="s">
        <v>121</v>
      </c>
      <c r="B33" s="47" t="s">
        <v>122</v>
      </c>
      <c r="C33" s="31" t="s">
        <v>51</v>
      </c>
      <c r="D33" s="31" t="s">
        <v>77</v>
      </c>
      <c r="E33" s="31" t="s">
        <v>36</v>
      </c>
      <c r="F33" s="31" t="s">
        <v>30</v>
      </c>
      <c r="G33" s="31" t="s">
        <v>44</v>
      </c>
      <c r="H33" s="31" t="s">
        <v>46</v>
      </c>
      <c r="I33" s="31" t="s">
        <v>61</v>
      </c>
      <c r="J33" s="31" t="s">
        <v>50</v>
      </c>
      <c r="K33" s="31" t="s">
        <v>62</v>
      </c>
      <c r="L33" s="31" t="s">
        <v>57</v>
      </c>
      <c r="M33" s="31" t="s">
        <v>39</v>
      </c>
      <c r="N33" s="31" t="s">
        <v>51</v>
      </c>
      <c r="O33" s="36">
        <f t="shared" si="0"/>
        <v>80.0731707317073</v>
      </c>
      <c r="P33" s="37">
        <v>1.5</v>
      </c>
      <c r="Q33" s="36">
        <f t="shared" si="1"/>
        <v>44.865243902439</v>
      </c>
      <c r="R33" s="37">
        <v>1.265</v>
      </c>
      <c r="S33" s="37">
        <v>5</v>
      </c>
      <c r="T33" s="43">
        <v>20.407</v>
      </c>
      <c r="U33" s="37">
        <v>1.5</v>
      </c>
      <c r="V33" s="37">
        <v>7</v>
      </c>
      <c r="W33" s="37">
        <v>0</v>
      </c>
      <c r="X33" s="37">
        <v>0</v>
      </c>
      <c r="Y33" s="37">
        <v>0</v>
      </c>
      <c r="Z33" s="36">
        <f t="shared" si="2"/>
        <v>80.037243902439</v>
      </c>
      <c r="AA33" s="37">
        <v>30</v>
      </c>
    </row>
    <row r="34" ht="18.75" spans="1:27">
      <c r="A34" s="7" t="s">
        <v>123</v>
      </c>
      <c r="B34" s="8" t="s">
        <v>124</v>
      </c>
      <c r="C34" s="30" t="s">
        <v>34</v>
      </c>
      <c r="D34" s="30" t="s">
        <v>44</v>
      </c>
      <c r="E34" s="30" t="s">
        <v>51</v>
      </c>
      <c r="F34" s="30" t="s">
        <v>55</v>
      </c>
      <c r="G34" s="30" t="s">
        <v>31</v>
      </c>
      <c r="H34" s="30" t="s">
        <v>47</v>
      </c>
      <c r="I34" s="30" t="s">
        <v>38</v>
      </c>
      <c r="J34" s="30" t="s">
        <v>47</v>
      </c>
      <c r="K34" s="30" t="s">
        <v>46</v>
      </c>
      <c r="L34" s="30" t="s">
        <v>61</v>
      </c>
      <c r="M34" s="31" t="s">
        <v>62</v>
      </c>
      <c r="N34" s="31" t="s">
        <v>34</v>
      </c>
      <c r="O34" s="36">
        <f t="shared" si="0"/>
        <v>79.390243902439</v>
      </c>
      <c r="P34" s="37">
        <v>1.5</v>
      </c>
      <c r="Q34" s="36">
        <f t="shared" si="1"/>
        <v>44.4896341463415</v>
      </c>
      <c r="R34" s="37">
        <v>1.265</v>
      </c>
      <c r="S34" s="37">
        <v>5</v>
      </c>
      <c r="T34" s="43">
        <v>20.362</v>
      </c>
      <c r="U34" s="37">
        <v>2.85</v>
      </c>
      <c r="V34" s="37">
        <v>7</v>
      </c>
      <c r="W34" s="37">
        <v>0</v>
      </c>
      <c r="X34" s="37">
        <v>1</v>
      </c>
      <c r="Y34" s="37">
        <v>0</v>
      </c>
      <c r="Z34" s="36">
        <f t="shared" si="2"/>
        <v>79.9666341463415</v>
      </c>
      <c r="AA34" s="37">
        <v>31</v>
      </c>
    </row>
    <row r="35" ht="18.75" spans="1:27">
      <c r="A35" s="1" t="s">
        <v>125</v>
      </c>
      <c r="B35" s="2" t="s">
        <v>126</v>
      </c>
      <c r="C35" s="30" t="s">
        <v>38</v>
      </c>
      <c r="D35" s="30" t="s">
        <v>39</v>
      </c>
      <c r="E35" s="30" t="s">
        <v>95</v>
      </c>
      <c r="F35" s="30" t="s">
        <v>42</v>
      </c>
      <c r="G35" s="30" t="s">
        <v>62</v>
      </c>
      <c r="H35" s="30" t="s">
        <v>35</v>
      </c>
      <c r="I35" s="30" t="s">
        <v>35</v>
      </c>
      <c r="J35" s="30" t="s">
        <v>51</v>
      </c>
      <c r="K35" s="30" t="s">
        <v>57</v>
      </c>
      <c r="L35" s="30" t="s">
        <v>36</v>
      </c>
      <c r="M35" s="31" t="s">
        <v>55</v>
      </c>
      <c r="N35" s="31" t="s">
        <v>38</v>
      </c>
      <c r="O35" s="36">
        <f t="shared" si="0"/>
        <v>79.3414634146341</v>
      </c>
      <c r="P35" s="37">
        <v>1.5</v>
      </c>
      <c r="Q35" s="36">
        <f t="shared" si="1"/>
        <v>44.4628048780488</v>
      </c>
      <c r="R35" s="37">
        <v>1.43</v>
      </c>
      <c r="S35" s="37">
        <v>5</v>
      </c>
      <c r="T35" s="43">
        <v>20.443</v>
      </c>
      <c r="U35" s="37">
        <v>1.5</v>
      </c>
      <c r="V35" s="37">
        <v>7</v>
      </c>
      <c r="W35" s="37">
        <v>0</v>
      </c>
      <c r="X35" s="37">
        <v>0</v>
      </c>
      <c r="Y35" s="37">
        <v>0</v>
      </c>
      <c r="Z35" s="36">
        <f t="shared" si="2"/>
        <v>79.8358048780488</v>
      </c>
      <c r="AA35" s="37">
        <v>32</v>
      </c>
    </row>
    <row r="36" ht="18.75" spans="1:27">
      <c r="A36" s="7" t="s">
        <v>127</v>
      </c>
      <c r="B36" s="8" t="s">
        <v>128</v>
      </c>
      <c r="C36" s="30" t="s">
        <v>129</v>
      </c>
      <c r="D36" s="30" t="s">
        <v>44</v>
      </c>
      <c r="E36" s="30" t="s">
        <v>96</v>
      </c>
      <c r="F36" s="30" t="s">
        <v>62</v>
      </c>
      <c r="G36" s="30" t="s">
        <v>58</v>
      </c>
      <c r="H36" s="30" t="s">
        <v>34</v>
      </c>
      <c r="I36" s="30" t="s">
        <v>50</v>
      </c>
      <c r="J36" s="30" t="s">
        <v>37</v>
      </c>
      <c r="K36" s="30" t="s">
        <v>51</v>
      </c>
      <c r="L36" s="30" t="s">
        <v>42</v>
      </c>
      <c r="M36" s="31" t="s">
        <v>44</v>
      </c>
      <c r="N36" s="31" t="s">
        <v>46</v>
      </c>
      <c r="O36" s="36">
        <f t="shared" si="0"/>
        <v>77.3414634146341</v>
      </c>
      <c r="P36" s="37">
        <v>1.5</v>
      </c>
      <c r="Q36" s="36">
        <f t="shared" si="1"/>
        <v>43.3628048780488</v>
      </c>
      <c r="R36" s="37">
        <v>2.2</v>
      </c>
      <c r="S36" s="37">
        <v>5</v>
      </c>
      <c r="T36" s="43">
        <v>20.435</v>
      </c>
      <c r="U36" s="37">
        <v>1.8</v>
      </c>
      <c r="V36" s="37">
        <v>7</v>
      </c>
      <c r="W36" s="37">
        <v>0</v>
      </c>
      <c r="X36" s="37">
        <v>0</v>
      </c>
      <c r="Y36" s="37">
        <v>0</v>
      </c>
      <c r="Z36" s="36">
        <f t="shared" si="2"/>
        <v>79.7978048780488</v>
      </c>
      <c r="AA36" s="37">
        <v>33</v>
      </c>
    </row>
    <row r="37" ht="18.75" spans="1:27">
      <c r="A37" s="1" t="s">
        <v>130</v>
      </c>
      <c r="B37" s="2" t="s">
        <v>131</v>
      </c>
      <c r="C37" s="30" t="s">
        <v>61</v>
      </c>
      <c r="D37" s="30" t="s">
        <v>68</v>
      </c>
      <c r="E37" s="30" t="s">
        <v>61</v>
      </c>
      <c r="F37" s="30" t="s">
        <v>57</v>
      </c>
      <c r="G37" s="30" t="s">
        <v>96</v>
      </c>
      <c r="H37" s="30" t="s">
        <v>44</v>
      </c>
      <c r="I37" s="30" t="s">
        <v>50</v>
      </c>
      <c r="J37" s="30" t="s">
        <v>58</v>
      </c>
      <c r="K37" s="30" t="s">
        <v>62</v>
      </c>
      <c r="L37" s="30" t="s">
        <v>73</v>
      </c>
      <c r="M37" s="31" t="s">
        <v>62</v>
      </c>
      <c r="N37" s="31" t="s">
        <v>34</v>
      </c>
      <c r="O37" s="36">
        <f t="shared" si="0"/>
        <v>79.7317073170732</v>
      </c>
      <c r="P37" s="37">
        <v>1.5</v>
      </c>
      <c r="Q37" s="36">
        <f t="shared" si="1"/>
        <v>44.6774390243902</v>
      </c>
      <c r="R37" s="37">
        <v>1.98</v>
      </c>
      <c r="S37" s="37">
        <v>5</v>
      </c>
      <c r="T37" s="43">
        <v>20.507</v>
      </c>
      <c r="U37" s="37">
        <v>0.6</v>
      </c>
      <c r="V37" s="37">
        <v>7</v>
      </c>
      <c r="W37" s="37">
        <v>0</v>
      </c>
      <c r="X37" s="37">
        <v>0</v>
      </c>
      <c r="Y37" s="37">
        <v>0</v>
      </c>
      <c r="Z37" s="36">
        <f t="shared" si="2"/>
        <v>79.7644390243902</v>
      </c>
      <c r="AA37" s="37">
        <v>34</v>
      </c>
    </row>
    <row r="38" ht="18.75" spans="1:27">
      <c r="A38" s="7" t="s">
        <v>132</v>
      </c>
      <c r="B38" s="8" t="s">
        <v>133</v>
      </c>
      <c r="C38" s="30" t="s">
        <v>58</v>
      </c>
      <c r="D38" s="30" t="s">
        <v>31</v>
      </c>
      <c r="E38" s="30" t="s">
        <v>96</v>
      </c>
      <c r="F38" s="30" t="s">
        <v>38</v>
      </c>
      <c r="G38" s="30" t="s">
        <v>134</v>
      </c>
      <c r="H38" s="30" t="s">
        <v>50</v>
      </c>
      <c r="I38" s="30" t="s">
        <v>33</v>
      </c>
      <c r="J38" s="30" t="s">
        <v>57</v>
      </c>
      <c r="K38" s="30" t="s">
        <v>51</v>
      </c>
      <c r="L38" s="30" t="s">
        <v>62</v>
      </c>
      <c r="M38" s="31" t="s">
        <v>34</v>
      </c>
      <c r="N38" s="31" t="s">
        <v>65</v>
      </c>
      <c r="O38" s="36">
        <f t="shared" si="0"/>
        <v>78.9512195121951</v>
      </c>
      <c r="P38" s="37">
        <v>1.5</v>
      </c>
      <c r="Q38" s="36">
        <f t="shared" si="1"/>
        <v>44.2481707317073</v>
      </c>
      <c r="R38" s="37">
        <v>1.43</v>
      </c>
      <c r="S38" s="37">
        <v>5</v>
      </c>
      <c r="T38" s="43">
        <v>20.342</v>
      </c>
      <c r="U38" s="37">
        <v>1.2</v>
      </c>
      <c r="V38" s="37">
        <v>7</v>
      </c>
      <c r="W38" s="37">
        <v>0.3</v>
      </c>
      <c r="X38" s="37">
        <v>0</v>
      </c>
      <c r="Y38" s="37">
        <v>0</v>
      </c>
      <c r="Z38" s="36">
        <f t="shared" si="2"/>
        <v>79.5201707317073</v>
      </c>
      <c r="AA38" s="37">
        <v>35</v>
      </c>
    </row>
    <row r="39" ht="18.75" spans="1:27">
      <c r="A39" s="4" t="s">
        <v>135</v>
      </c>
      <c r="B39" s="47" t="s">
        <v>136</v>
      </c>
      <c r="C39" s="31" t="s">
        <v>50</v>
      </c>
      <c r="D39" s="31" t="s">
        <v>31</v>
      </c>
      <c r="E39" s="31" t="s">
        <v>46</v>
      </c>
      <c r="F39" s="31" t="s">
        <v>34</v>
      </c>
      <c r="G39" s="31" t="s">
        <v>35</v>
      </c>
      <c r="H39" s="31" t="s">
        <v>46</v>
      </c>
      <c r="I39" s="31" t="s">
        <v>34</v>
      </c>
      <c r="J39" s="31" t="s">
        <v>57</v>
      </c>
      <c r="K39" s="31" t="s">
        <v>46</v>
      </c>
      <c r="L39" s="31" t="s">
        <v>73</v>
      </c>
      <c r="M39" s="31" t="s">
        <v>68</v>
      </c>
      <c r="N39" s="31" t="s">
        <v>47</v>
      </c>
      <c r="O39" s="36">
        <f t="shared" si="0"/>
        <v>81.2682926829268</v>
      </c>
      <c r="P39" s="38">
        <v>1.5</v>
      </c>
      <c r="Q39" s="36">
        <f t="shared" si="1"/>
        <v>45.5225609756098</v>
      </c>
      <c r="R39" s="37">
        <v>1.43</v>
      </c>
      <c r="S39" s="37">
        <v>5</v>
      </c>
      <c r="T39" s="43">
        <v>20.457</v>
      </c>
      <c r="U39" s="37">
        <v>0</v>
      </c>
      <c r="V39" s="37">
        <v>7</v>
      </c>
      <c r="W39" s="37">
        <v>0</v>
      </c>
      <c r="X39" s="37">
        <v>0</v>
      </c>
      <c r="Y39" s="37">
        <v>0</v>
      </c>
      <c r="Z39" s="36">
        <f t="shared" si="2"/>
        <v>79.4095609756098</v>
      </c>
      <c r="AA39" s="37">
        <v>36</v>
      </c>
    </row>
    <row r="40" ht="18.75" spans="1:27">
      <c r="A40" s="7" t="s">
        <v>137</v>
      </c>
      <c r="B40" s="8" t="s">
        <v>138</v>
      </c>
      <c r="C40" s="30" t="s">
        <v>38</v>
      </c>
      <c r="D40" s="30" t="s">
        <v>52</v>
      </c>
      <c r="E40" s="30" t="s">
        <v>62</v>
      </c>
      <c r="F40" s="30" t="s">
        <v>46</v>
      </c>
      <c r="G40" s="30" t="s">
        <v>31</v>
      </c>
      <c r="H40" s="30" t="s">
        <v>39</v>
      </c>
      <c r="I40" s="30" t="s">
        <v>56</v>
      </c>
      <c r="J40" s="30" t="s">
        <v>35</v>
      </c>
      <c r="K40" s="30" t="s">
        <v>31</v>
      </c>
      <c r="L40" s="30" t="s">
        <v>61</v>
      </c>
      <c r="M40" s="31" t="s">
        <v>44</v>
      </c>
      <c r="N40" s="31" t="s">
        <v>44</v>
      </c>
      <c r="O40" s="36">
        <f t="shared" si="0"/>
        <v>77.0975609756098</v>
      </c>
      <c r="P40" s="37">
        <v>1.5</v>
      </c>
      <c r="Q40" s="36">
        <f t="shared" si="1"/>
        <v>43.2286585365854</v>
      </c>
      <c r="R40" s="37">
        <v>1.98</v>
      </c>
      <c r="S40" s="37">
        <v>5</v>
      </c>
      <c r="T40" s="43">
        <v>20.379</v>
      </c>
      <c r="U40" s="37">
        <v>1.8</v>
      </c>
      <c r="V40" s="37">
        <v>7</v>
      </c>
      <c r="W40" s="37">
        <v>0</v>
      </c>
      <c r="X40" s="37">
        <v>0</v>
      </c>
      <c r="Y40" s="37">
        <v>0</v>
      </c>
      <c r="Z40" s="36">
        <f t="shared" si="2"/>
        <v>79.3876585365854</v>
      </c>
      <c r="AA40" s="37">
        <v>37</v>
      </c>
    </row>
    <row r="41" ht="18.75" spans="1:27">
      <c r="A41" s="7" t="s">
        <v>139</v>
      </c>
      <c r="B41" s="8" t="s">
        <v>140</v>
      </c>
      <c r="C41" s="30" t="s">
        <v>39</v>
      </c>
      <c r="D41" s="30" t="s">
        <v>52</v>
      </c>
      <c r="E41" s="30" t="s">
        <v>95</v>
      </c>
      <c r="F41" s="30" t="s">
        <v>134</v>
      </c>
      <c r="G41" s="30" t="s">
        <v>31</v>
      </c>
      <c r="H41" s="30" t="s">
        <v>68</v>
      </c>
      <c r="I41" s="30" t="s">
        <v>37</v>
      </c>
      <c r="J41" s="30" t="s">
        <v>50</v>
      </c>
      <c r="K41" s="30" t="s">
        <v>50</v>
      </c>
      <c r="L41" s="30" t="s">
        <v>58</v>
      </c>
      <c r="M41" s="31" t="s">
        <v>96</v>
      </c>
      <c r="N41" s="31" t="s">
        <v>58</v>
      </c>
      <c r="O41" s="36">
        <f t="shared" si="0"/>
        <v>75.8048780487805</v>
      </c>
      <c r="P41" s="37">
        <v>1.5</v>
      </c>
      <c r="Q41" s="36">
        <f t="shared" si="1"/>
        <v>42.5176829268293</v>
      </c>
      <c r="R41" s="37">
        <v>4.4</v>
      </c>
      <c r="S41" s="37">
        <v>5</v>
      </c>
      <c r="T41" s="43">
        <v>20.457</v>
      </c>
      <c r="U41" s="37">
        <v>0</v>
      </c>
      <c r="V41" s="37">
        <v>7</v>
      </c>
      <c r="W41" s="37">
        <v>0</v>
      </c>
      <c r="X41" s="37">
        <v>0</v>
      </c>
      <c r="Y41" s="37">
        <v>0</v>
      </c>
      <c r="Z41" s="36">
        <f t="shared" si="2"/>
        <v>79.3746829268293</v>
      </c>
      <c r="AA41" s="37">
        <v>38</v>
      </c>
    </row>
    <row r="42" ht="18.75" spans="1:27">
      <c r="A42" s="7" t="s">
        <v>141</v>
      </c>
      <c r="B42" s="8" t="s">
        <v>142</v>
      </c>
      <c r="C42" s="30" t="s">
        <v>47</v>
      </c>
      <c r="D42" s="30" t="s">
        <v>43</v>
      </c>
      <c r="E42" s="30" t="s">
        <v>31</v>
      </c>
      <c r="F42" s="30" t="s">
        <v>56</v>
      </c>
      <c r="G42" s="30" t="s">
        <v>44</v>
      </c>
      <c r="H42" s="30" t="s">
        <v>62</v>
      </c>
      <c r="I42" s="30" t="s">
        <v>61</v>
      </c>
      <c r="J42" s="30" t="s">
        <v>51</v>
      </c>
      <c r="K42" s="30" t="s">
        <v>62</v>
      </c>
      <c r="L42" s="30" t="s">
        <v>30</v>
      </c>
      <c r="M42" s="31" t="s">
        <v>65</v>
      </c>
      <c r="N42" s="31" t="s">
        <v>95</v>
      </c>
      <c r="O42" s="36">
        <f t="shared" si="0"/>
        <v>77.1951219512195</v>
      </c>
      <c r="P42" s="37">
        <v>1.5</v>
      </c>
      <c r="Q42" s="36">
        <f t="shared" si="1"/>
        <v>43.2823170731707</v>
      </c>
      <c r="R42" s="37">
        <v>1.43</v>
      </c>
      <c r="S42" s="37">
        <v>5</v>
      </c>
      <c r="T42" s="43">
        <v>20.335</v>
      </c>
      <c r="U42" s="37">
        <v>2.1</v>
      </c>
      <c r="V42" s="37">
        <v>7</v>
      </c>
      <c r="W42" s="37">
        <v>0.2</v>
      </c>
      <c r="X42" s="37">
        <v>0</v>
      </c>
      <c r="Y42" s="37">
        <v>0</v>
      </c>
      <c r="Z42" s="36">
        <f t="shared" si="2"/>
        <v>79.3473170731707</v>
      </c>
      <c r="AA42" s="37">
        <v>39</v>
      </c>
    </row>
    <row r="43" ht="18.75" spans="1:27">
      <c r="A43" s="7" t="s">
        <v>143</v>
      </c>
      <c r="B43" s="8" t="s">
        <v>144</v>
      </c>
      <c r="C43" s="30" t="s">
        <v>34</v>
      </c>
      <c r="D43" s="30" t="s">
        <v>77</v>
      </c>
      <c r="E43" s="30" t="s">
        <v>62</v>
      </c>
      <c r="F43" s="30" t="s">
        <v>77</v>
      </c>
      <c r="G43" s="30" t="s">
        <v>95</v>
      </c>
      <c r="H43" s="30" t="s">
        <v>62</v>
      </c>
      <c r="I43" s="30" t="s">
        <v>61</v>
      </c>
      <c r="J43" s="30" t="s">
        <v>57</v>
      </c>
      <c r="K43" s="30" t="s">
        <v>62</v>
      </c>
      <c r="L43" s="30" t="s">
        <v>58</v>
      </c>
      <c r="M43" s="31" t="s">
        <v>31</v>
      </c>
      <c r="N43" s="31" t="s">
        <v>31</v>
      </c>
      <c r="O43" s="36">
        <f t="shared" si="0"/>
        <v>76.3170731707317</v>
      </c>
      <c r="P43" s="37">
        <v>1.5</v>
      </c>
      <c r="Q43" s="36">
        <f t="shared" si="1"/>
        <v>42.7993902439024</v>
      </c>
      <c r="R43" s="37">
        <v>1.265</v>
      </c>
      <c r="S43" s="37">
        <v>5</v>
      </c>
      <c r="T43" s="43">
        <v>20.507</v>
      </c>
      <c r="U43" s="37">
        <v>2.4</v>
      </c>
      <c r="V43" s="37">
        <v>7</v>
      </c>
      <c r="W43" s="37">
        <v>0.2</v>
      </c>
      <c r="X43" s="37">
        <v>0</v>
      </c>
      <c r="Y43" s="37">
        <v>0</v>
      </c>
      <c r="Z43" s="36">
        <f t="shared" si="2"/>
        <v>79.1713902439025</v>
      </c>
      <c r="AA43" s="37">
        <v>40</v>
      </c>
    </row>
    <row r="44" ht="18.75" spans="1:27">
      <c r="A44" s="1" t="s">
        <v>145</v>
      </c>
      <c r="B44" s="2" t="s">
        <v>146</v>
      </c>
      <c r="C44" s="30" t="s">
        <v>38</v>
      </c>
      <c r="D44" s="30" t="s">
        <v>39</v>
      </c>
      <c r="E44" s="30" t="s">
        <v>30</v>
      </c>
      <c r="F44" s="30" t="s">
        <v>31</v>
      </c>
      <c r="G44" s="30" t="s">
        <v>147</v>
      </c>
      <c r="H44" s="30" t="s">
        <v>42</v>
      </c>
      <c r="I44" s="30" t="s">
        <v>56</v>
      </c>
      <c r="J44" s="30" t="s">
        <v>58</v>
      </c>
      <c r="K44" s="30" t="s">
        <v>32</v>
      </c>
      <c r="L44" s="30" t="s">
        <v>57</v>
      </c>
      <c r="M44" s="31" t="s">
        <v>31</v>
      </c>
      <c r="N44" s="31" t="s">
        <v>65</v>
      </c>
      <c r="O44" s="36">
        <f t="shared" si="0"/>
        <v>78.8536585365854</v>
      </c>
      <c r="P44" s="37">
        <v>1.5</v>
      </c>
      <c r="Q44" s="36">
        <f t="shared" si="1"/>
        <v>44.194512195122</v>
      </c>
      <c r="R44" s="37">
        <v>2.53</v>
      </c>
      <c r="S44" s="37">
        <v>5</v>
      </c>
      <c r="T44" s="43">
        <v>20.407</v>
      </c>
      <c r="U44" s="37">
        <v>0</v>
      </c>
      <c r="V44" s="37">
        <v>7</v>
      </c>
      <c r="W44" s="37">
        <v>0</v>
      </c>
      <c r="X44" s="37">
        <v>0</v>
      </c>
      <c r="Y44" s="37">
        <v>0</v>
      </c>
      <c r="Z44" s="36">
        <f t="shared" si="2"/>
        <v>79.131512195122</v>
      </c>
      <c r="AA44" s="37">
        <v>41</v>
      </c>
    </row>
    <row r="45" ht="18.75" spans="1:27">
      <c r="A45" s="7" t="s">
        <v>148</v>
      </c>
      <c r="B45" s="8" t="s">
        <v>149</v>
      </c>
      <c r="C45" s="30" t="s">
        <v>68</v>
      </c>
      <c r="D45" s="30" t="s">
        <v>44</v>
      </c>
      <c r="E45" s="30" t="s">
        <v>51</v>
      </c>
      <c r="F45" s="30" t="s">
        <v>34</v>
      </c>
      <c r="G45" s="30" t="s">
        <v>55</v>
      </c>
      <c r="H45" s="30" t="s">
        <v>62</v>
      </c>
      <c r="I45" s="30" t="s">
        <v>34</v>
      </c>
      <c r="J45" s="30" t="s">
        <v>31</v>
      </c>
      <c r="K45" s="30" t="s">
        <v>46</v>
      </c>
      <c r="L45" s="30" t="s">
        <v>47</v>
      </c>
      <c r="M45" s="31" t="s">
        <v>99</v>
      </c>
      <c r="N45" s="31" t="s">
        <v>55</v>
      </c>
      <c r="O45" s="36">
        <f t="shared" si="0"/>
        <v>75.4146341463415</v>
      </c>
      <c r="P45" s="37">
        <v>1.5</v>
      </c>
      <c r="Q45" s="36">
        <f t="shared" si="1"/>
        <v>42.3030487804878</v>
      </c>
      <c r="R45" s="37">
        <v>4.015</v>
      </c>
      <c r="S45" s="37">
        <v>5</v>
      </c>
      <c r="T45" s="43">
        <v>20.364</v>
      </c>
      <c r="U45" s="37">
        <v>0.3</v>
      </c>
      <c r="V45" s="37">
        <v>7</v>
      </c>
      <c r="W45" s="37">
        <v>0</v>
      </c>
      <c r="X45" s="37">
        <v>0</v>
      </c>
      <c r="Y45" s="37">
        <v>0</v>
      </c>
      <c r="Z45" s="36">
        <f t="shared" si="2"/>
        <v>78.9820487804878</v>
      </c>
      <c r="AA45" s="37">
        <v>42</v>
      </c>
    </row>
    <row r="46" ht="18.75" spans="1:27">
      <c r="A46" s="7" t="s">
        <v>150</v>
      </c>
      <c r="B46" s="8" t="s">
        <v>151</v>
      </c>
      <c r="C46" s="30" t="s">
        <v>39</v>
      </c>
      <c r="D46" s="30" t="s">
        <v>147</v>
      </c>
      <c r="E46" s="30" t="s">
        <v>95</v>
      </c>
      <c r="F46" s="30" t="s">
        <v>52</v>
      </c>
      <c r="G46" s="30" t="s">
        <v>45</v>
      </c>
      <c r="H46" s="30" t="s">
        <v>39</v>
      </c>
      <c r="I46" s="30" t="s">
        <v>35</v>
      </c>
      <c r="J46" s="30" t="s">
        <v>134</v>
      </c>
      <c r="K46" s="30" t="s">
        <v>47</v>
      </c>
      <c r="L46" s="30" t="s">
        <v>43</v>
      </c>
      <c r="M46" s="31" t="s">
        <v>52</v>
      </c>
      <c r="N46" s="31" t="s">
        <v>147</v>
      </c>
      <c r="O46" s="36">
        <f t="shared" si="0"/>
        <v>68.8780487804878</v>
      </c>
      <c r="P46" s="37">
        <v>1.5</v>
      </c>
      <c r="Q46" s="36">
        <f t="shared" si="1"/>
        <v>38.7079268292683</v>
      </c>
      <c r="R46" s="37">
        <v>2.805</v>
      </c>
      <c r="S46" s="37">
        <v>5</v>
      </c>
      <c r="T46" s="43">
        <v>20.814</v>
      </c>
      <c r="U46" s="37">
        <v>4.65</v>
      </c>
      <c r="V46" s="37">
        <v>7</v>
      </c>
      <c r="W46" s="37">
        <v>0</v>
      </c>
      <c r="X46" s="37">
        <v>0</v>
      </c>
      <c r="Y46" s="37">
        <v>0</v>
      </c>
      <c r="Z46" s="36">
        <f t="shared" si="2"/>
        <v>78.9769268292683</v>
      </c>
      <c r="AA46" s="37">
        <v>43</v>
      </c>
    </row>
    <row r="47" ht="18.75" spans="1:27">
      <c r="A47" s="4" t="s">
        <v>152</v>
      </c>
      <c r="B47" s="47" t="s">
        <v>153</v>
      </c>
      <c r="C47" s="31" t="s">
        <v>56</v>
      </c>
      <c r="D47" s="31" t="s">
        <v>68</v>
      </c>
      <c r="E47" s="31" t="s">
        <v>55</v>
      </c>
      <c r="F47" s="31" t="s">
        <v>46</v>
      </c>
      <c r="G47" s="31" t="s">
        <v>55</v>
      </c>
      <c r="H47" s="31" t="s">
        <v>62</v>
      </c>
      <c r="I47" s="31" t="s">
        <v>34</v>
      </c>
      <c r="J47" s="31" t="s">
        <v>35</v>
      </c>
      <c r="K47" s="31" t="s">
        <v>61</v>
      </c>
      <c r="L47" s="31" t="s">
        <v>57</v>
      </c>
      <c r="M47" s="31" t="s">
        <v>96</v>
      </c>
      <c r="N47" s="31" t="s">
        <v>42</v>
      </c>
      <c r="O47" s="36">
        <f t="shared" si="0"/>
        <v>78.7317073170732</v>
      </c>
      <c r="P47" s="37">
        <v>1.5</v>
      </c>
      <c r="Q47" s="36">
        <f t="shared" si="1"/>
        <v>44.1274390243902</v>
      </c>
      <c r="R47" s="37">
        <v>2.365</v>
      </c>
      <c r="S47" s="37">
        <v>5</v>
      </c>
      <c r="T47" s="43">
        <v>20.385</v>
      </c>
      <c r="U47" s="37">
        <v>0</v>
      </c>
      <c r="V47" s="37">
        <v>7</v>
      </c>
      <c r="W47" s="37">
        <v>0</v>
      </c>
      <c r="X47" s="37">
        <v>0</v>
      </c>
      <c r="Y47" s="37">
        <v>0</v>
      </c>
      <c r="Z47" s="36">
        <f t="shared" si="2"/>
        <v>78.8774390243903</v>
      </c>
      <c r="AA47" s="37">
        <v>44</v>
      </c>
    </row>
    <row r="48" ht="18.75" spans="1:27">
      <c r="A48" s="1" t="s">
        <v>154</v>
      </c>
      <c r="B48" s="2" t="s">
        <v>155</v>
      </c>
      <c r="C48" s="30" t="s">
        <v>73</v>
      </c>
      <c r="D48" s="30" t="s">
        <v>31</v>
      </c>
      <c r="E48" s="30" t="s">
        <v>32</v>
      </c>
      <c r="F48" s="30" t="s">
        <v>46</v>
      </c>
      <c r="G48" s="30" t="s">
        <v>55</v>
      </c>
      <c r="H48" s="30" t="s">
        <v>58</v>
      </c>
      <c r="I48" s="30" t="s">
        <v>37</v>
      </c>
      <c r="J48" s="30" t="s">
        <v>46</v>
      </c>
      <c r="K48" s="30" t="s">
        <v>46</v>
      </c>
      <c r="L48" s="30" t="s">
        <v>57</v>
      </c>
      <c r="M48" s="31" t="s">
        <v>65</v>
      </c>
      <c r="N48" s="31" t="s">
        <v>42</v>
      </c>
      <c r="O48" s="36">
        <f t="shared" si="0"/>
        <v>81.8292682926829</v>
      </c>
      <c r="P48" s="37">
        <v>1.5</v>
      </c>
      <c r="Q48" s="36">
        <f t="shared" si="1"/>
        <v>45.8310975609756</v>
      </c>
      <c r="R48" s="37">
        <v>0.605</v>
      </c>
      <c r="S48" s="37">
        <v>5</v>
      </c>
      <c r="T48" s="43">
        <v>20.357</v>
      </c>
      <c r="U48" s="37">
        <v>0</v>
      </c>
      <c r="V48" s="37">
        <v>7</v>
      </c>
      <c r="W48" s="37">
        <v>0</v>
      </c>
      <c r="X48" s="37">
        <v>0</v>
      </c>
      <c r="Y48" s="37">
        <v>0</v>
      </c>
      <c r="Z48" s="36">
        <f t="shared" si="2"/>
        <v>78.7930975609756</v>
      </c>
      <c r="AA48" s="37">
        <v>45</v>
      </c>
    </row>
    <row r="49" ht="18.75" spans="1:27">
      <c r="A49" s="7" t="s">
        <v>156</v>
      </c>
      <c r="B49" s="8" t="s">
        <v>157</v>
      </c>
      <c r="C49" s="30" t="s">
        <v>62</v>
      </c>
      <c r="D49" s="30" t="s">
        <v>55</v>
      </c>
      <c r="E49" s="30" t="s">
        <v>57</v>
      </c>
      <c r="F49" s="30" t="s">
        <v>158</v>
      </c>
      <c r="G49" s="30" t="s">
        <v>55</v>
      </c>
      <c r="H49" s="30" t="s">
        <v>51</v>
      </c>
      <c r="I49" s="30" t="s">
        <v>42</v>
      </c>
      <c r="J49" s="30" t="s">
        <v>32</v>
      </c>
      <c r="K49" s="30" t="s">
        <v>47</v>
      </c>
      <c r="L49" s="30" t="s">
        <v>56</v>
      </c>
      <c r="M49" s="31" t="s">
        <v>55</v>
      </c>
      <c r="N49" s="31" t="s">
        <v>38</v>
      </c>
      <c r="O49" s="36">
        <f t="shared" si="0"/>
        <v>78.6829268292683</v>
      </c>
      <c r="P49" s="37">
        <v>1.5</v>
      </c>
      <c r="Q49" s="36">
        <f t="shared" si="1"/>
        <v>44.1006097560976</v>
      </c>
      <c r="R49" s="37">
        <v>1.265</v>
      </c>
      <c r="S49" s="37">
        <v>5</v>
      </c>
      <c r="T49" s="43">
        <v>20.435</v>
      </c>
      <c r="U49" s="37">
        <v>0.84</v>
      </c>
      <c r="V49" s="37">
        <v>7</v>
      </c>
      <c r="W49" s="37">
        <v>0</v>
      </c>
      <c r="X49" s="37">
        <v>0</v>
      </c>
      <c r="Y49" s="37">
        <v>0</v>
      </c>
      <c r="Z49" s="36">
        <f t="shared" si="2"/>
        <v>78.6406097560976</v>
      </c>
      <c r="AA49" s="37">
        <v>46</v>
      </c>
    </row>
    <row r="50" ht="18.75" spans="1:27">
      <c r="A50" s="4" t="s">
        <v>159</v>
      </c>
      <c r="B50" s="47" t="s">
        <v>160</v>
      </c>
      <c r="C50" s="31" t="s">
        <v>73</v>
      </c>
      <c r="D50" s="31" t="s">
        <v>77</v>
      </c>
      <c r="E50" s="31" t="s">
        <v>44</v>
      </c>
      <c r="F50" s="31" t="s">
        <v>39</v>
      </c>
      <c r="G50" s="31" t="s">
        <v>43</v>
      </c>
      <c r="H50" s="31" t="s">
        <v>62</v>
      </c>
      <c r="I50" s="31" t="s">
        <v>61</v>
      </c>
      <c r="J50" s="31" t="s">
        <v>56</v>
      </c>
      <c r="K50" s="31" t="s">
        <v>32</v>
      </c>
      <c r="L50" s="31" t="s">
        <v>57</v>
      </c>
      <c r="M50" s="31" t="s">
        <v>65</v>
      </c>
      <c r="N50" s="31" t="s">
        <v>43</v>
      </c>
      <c r="O50" s="36">
        <f t="shared" si="0"/>
        <v>77.8536585365854</v>
      </c>
      <c r="P50" s="37">
        <v>1.5</v>
      </c>
      <c r="Q50" s="36">
        <f t="shared" si="1"/>
        <v>43.644512195122</v>
      </c>
      <c r="R50" s="37">
        <v>2.2</v>
      </c>
      <c r="S50" s="37">
        <v>5</v>
      </c>
      <c r="T50" s="43">
        <v>20.421</v>
      </c>
      <c r="U50" s="37">
        <v>0.3</v>
      </c>
      <c r="V50" s="37">
        <v>7</v>
      </c>
      <c r="W50" s="37">
        <v>0</v>
      </c>
      <c r="X50" s="37">
        <v>0</v>
      </c>
      <c r="Y50" s="37">
        <v>0</v>
      </c>
      <c r="Z50" s="36">
        <f t="shared" si="2"/>
        <v>78.565512195122</v>
      </c>
      <c r="AA50" s="37">
        <v>47</v>
      </c>
    </row>
    <row r="51" ht="18.75" spans="1:27">
      <c r="A51" s="7" t="s">
        <v>161</v>
      </c>
      <c r="B51" s="8" t="s">
        <v>162</v>
      </c>
      <c r="C51" s="30" t="s">
        <v>68</v>
      </c>
      <c r="D51" s="30" t="s">
        <v>99</v>
      </c>
      <c r="E51" s="30" t="s">
        <v>55</v>
      </c>
      <c r="F51" s="30" t="s">
        <v>55</v>
      </c>
      <c r="G51" s="30" t="s">
        <v>65</v>
      </c>
      <c r="H51" s="30" t="s">
        <v>35</v>
      </c>
      <c r="I51" s="30" t="s">
        <v>38</v>
      </c>
      <c r="J51" s="30" t="s">
        <v>38</v>
      </c>
      <c r="K51" s="30" t="s">
        <v>51</v>
      </c>
      <c r="L51" s="30" t="s">
        <v>38</v>
      </c>
      <c r="M51" s="31" t="s">
        <v>52</v>
      </c>
      <c r="N51" s="31" t="s">
        <v>55</v>
      </c>
      <c r="O51" s="36">
        <f t="shared" si="0"/>
        <v>74.6341463414634</v>
      </c>
      <c r="P51" s="37">
        <v>1.5</v>
      </c>
      <c r="Q51" s="36">
        <f t="shared" si="1"/>
        <v>41.8737804878049</v>
      </c>
      <c r="R51" s="37">
        <v>1.265</v>
      </c>
      <c r="S51" s="37">
        <v>5</v>
      </c>
      <c r="T51" s="43">
        <v>20.578</v>
      </c>
      <c r="U51" s="37">
        <v>2.7</v>
      </c>
      <c r="V51" s="37">
        <v>7</v>
      </c>
      <c r="W51" s="37">
        <v>0</v>
      </c>
      <c r="X51" s="37">
        <v>0</v>
      </c>
      <c r="Y51" s="37">
        <v>0</v>
      </c>
      <c r="Z51" s="36">
        <f t="shared" si="2"/>
        <v>78.4167804878049</v>
      </c>
      <c r="AA51" s="37">
        <v>48</v>
      </c>
    </row>
    <row r="52" ht="18.75" spans="1:27">
      <c r="A52" s="7" t="s">
        <v>163</v>
      </c>
      <c r="B52" s="8" t="s">
        <v>164</v>
      </c>
      <c r="C52" s="30" t="s">
        <v>62</v>
      </c>
      <c r="D52" s="30" t="s">
        <v>42</v>
      </c>
      <c r="E52" s="30" t="s">
        <v>52</v>
      </c>
      <c r="F52" s="30" t="s">
        <v>134</v>
      </c>
      <c r="G52" s="30" t="s">
        <v>43</v>
      </c>
      <c r="H52" s="30" t="s">
        <v>46</v>
      </c>
      <c r="I52" s="30" t="s">
        <v>36</v>
      </c>
      <c r="J52" s="30" t="s">
        <v>50</v>
      </c>
      <c r="K52" s="30" t="s">
        <v>34</v>
      </c>
      <c r="L52" s="30" t="s">
        <v>51</v>
      </c>
      <c r="M52" s="31" t="s">
        <v>95</v>
      </c>
      <c r="N52" s="31" t="s">
        <v>134</v>
      </c>
      <c r="O52" s="36">
        <f t="shared" si="0"/>
        <v>74.6585365853659</v>
      </c>
      <c r="P52" s="37">
        <v>1.5</v>
      </c>
      <c r="Q52" s="36">
        <f t="shared" si="1"/>
        <v>41.8871951219512</v>
      </c>
      <c r="R52" s="37">
        <v>1.1</v>
      </c>
      <c r="S52" s="37">
        <v>5</v>
      </c>
      <c r="T52" s="43">
        <v>20.592</v>
      </c>
      <c r="U52" s="37">
        <v>2.7</v>
      </c>
      <c r="V52" s="37">
        <v>7</v>
      </c>
      <c r="W52" s="37">
        <v>0</v>
      </c>
      <c r="X52" s="37">
        <v>0</v>
      </c>
      <c r="Y52" s="37">
        <v>0</v>
      </c>
      <c r="Z52" s="36">
        <f t="shared" si="2"/>
        <v>78.2791951219512</v>
      </c>
      <c r="AA52" s="37">
        <v>49</v>
      </c>
    </row>
    <row r="53" ht="18.75" spans="1:27">
      <c r="A53" s="7" t="s">
        <v>165</v>
      </c>
      <c r="B53" s="8" t="s">
        <v>166</v>
      </c>
      <c r="C53" s="30" t="s">
        <v>55</v>
      </c>
      <c r="D53" s="30" t="s">
        <v>147</v>
      </c>
      <c r="E53" s="30" t="s">
        <v>65</v>
      </c>
      <c r="F53" s="30" t="s">
        <v>34</v>
      </c>
      <c r="G53" s="30" t="s">
        <v>38</v>
      </c>
      <c r="H53" s="30" t="s">
        <v>77</v>
      </c>
      <c r="I53" s="30" t="s">
        <v>35</v>
      </c>
      <c r="J53" s="30" t="s">
        <v>51</v>
      </c>
      <c r="K53" s="30" t="s">
        <v>35</v>
      </c>
      <c r="L53" s="30" t="s">
        <v>31</v>
      </c>
      <c r="M53" s="31" t="s">
        <v>34</v>
      </c>
      <c r="N53" s="31" t="s">
        <v>34</v>
      </c>
      <c r="O53" s="36">
        <f t="shared" si="0"/>
        <v>76.3414634146341</v>
      </c>
      <c r="P53" s="37">
        <v>1.5</v>
      </c>
      <c r="Q53" s="36">
        <f t="shared" si="1"/>
        <v>42.8128048780488</v>
      </c>
      <c r="R53" s="37">
        <v>3.025</v>
      </c>
      <c r="S53" s="37">
        <v>5</v>
      </c>
      <c r="T53" s="43">
        <v>20.421</v>
      </c>
      <c r="U53" s="37">
        <v>0</v>
      </c>
      <c r="V53" s="37">
        <v>7</v>
      </c>
      <c r="W53" s="37">
        <v>0</v>
      </c>
      <c r="X53" s="37">
        <v>0</v>
      </c>
      <c r="Y53" s="37">
        <v>0</v>
      </c>
      <c r="Z53" s="36">
        <f t="shared" si="2"/>
        <v>78.2588048780488</v>
      </c>
      <c r="AA53" s="37">
        <v>50</v>
      </c>
    </row>
    <row r="54" ht="18.75" spans="1:27">
      <c r="A54" s="7" t="s">
        <v>167</v>
      </c>
      <c r="B54" s="8" t="s">
        <v>168</v>
      </c>
      <c r="C54" s="30" t="s">
        <v>58</v>
      </c>
      <c r="D54" s="30" t="s">
        <v>52</v>
      </c>
      <c r="E54" s="30" t="s">
        <v>35</v>
      </c>
      <c r="F54" s="30" t="s">
        <v>51</v>
      </c>
      <c r="G54" s="30" t="s">
        <v>52</v>
      </c>
      <c r="H54" s="30" t="s">
        <v>43</v>
      </c>
      <c r="I54" s="30" t="s">
        <v>42</v>
      </c>
      <c r="J54" s="30" t="s">
        <v>50</v>
      </c>
      <c r="K54" s="30" t="s">
        <v>31</v>
      </c>
      <c r="L54" s="30" t="s">
        <v>58</v>
      </c>
      <c r="M54" s="31" t="s">
        <v>43</v>
      </c>
      <c r="N54" s="31" t="s">
        <v>95</v>
      </c>
      <c r="O54" s="36">
        <f t="shared" si="0"/>
        <v>74.780487804878</v>
      </c>
      <c r="P54" s="37">
        <v>1.5</v>
      </c>
      <c r="Q54" s="36">
        <f t="shared" si="1"/>
        <v>41.9542682926829</v>
      </c>
      <c r="R54" s="37">
        <v>0.33</v>
      </c>
      <c r="S54" s="37">
        <v>5</v>
      </c>
      <c r="T54" s="43">
        <v>20.435</v>
      </c>
      <c r="U54" s="37">
        <v>3.45</v>
      </c>
      <c r="V54" s="37">
        <v>7</v>
      </c>
      <c r="W54" s="37">
        <v>0</v>
      </c>
      <c r="X54" s="37">
        <v>0</v>
      </c>
      <c r="Y54" s="37">
        <v>0</v>
      </c>
      <c r="Z54" s="36">
        <f t="shared" si="2"/>
        <v>78.1692682926829</v>
      </c>
      <c r="AA54" s="37">
        <v>51</v>
      </c>
    </row>
    <row r="55" ht="18.75" spans="1:27">
      <c r="A55" s="1" t="s">
        <v>169</v>
      </c>
      <c r="B55" s="2" t="s">
        <v>170</v>
      </c>
      <c r="C55" s="30" t="s">
        <v>44</v>
      </c>
      <c r="D55" s="30" t="s">
        <v>65</v>
      </c>
      <c r="E55" s="30" t="s">
        <v>158</v>
      </c>
      <c r="F55" s="30" t="s">
        <v>35</v>
      </c>
      <c r="G55" s="30" t="s">
        <v>31</v>
      </c>
      <c r="H55" s="30" t="s">
        <v>44</v>
      </c>
      <c r="I55" s="30" t="s">
        <v>31</v>
      </c>
      <c r="J55" s="30" t="s">
        <v>47</v>
      </c>
      <c r="K55" s="30" t="s">
        <v>42</v>
      </c>
      <c r="L55" s="30" t="s">
        <v>35</v>
      </c>
      <c r="M55" s="31" t="s">
        <v>39</v>
      </c>
      <c r="N55" s="31" t="s">
        <v>65</v>
      </c>
      <c r="O55" s="36">
        <f t="shared" si="0"/>
        <v>74.1951219512195</v>
      </c>
      <c r="P55" s="37">
        <v>1.5</v>
      </c>
      <c r="Q55" s="36">
        <f t="shared" si="1"/>
        <v>41.6323170731707</v>
      </c>
      <c r="R55" s="37">
        <v>1.98</v>
      </c>
      <c r="S55" s="37">
        <v>5</v>
      </c>
      <c r="T55" s="43">
        <v>20.393</v>
      </c>
      <c r="U55" s="37">
        <v>2.1</v>
      </c>
      <c r="V55" s="37">
        <v>7</v>
      </c>
      <c r="W55" s="37">
        <v>0</v>
      </c>
      <c r="X55" s="37">
        <v>0</v>
      </c>
      <c r="Y55" s="37">
        <v>0</v>
      </c>
      <c r="Z55" s="36">
        <f t="shared" si="2"/>
        <v>78.1053170731707</v>
      </c>
      <c r="AA55" s="37">
        <v>52</v>
      </c>
    </row>
    <row r="56" ht="18.75" spans="1:27">
      <c r="A56" s="7" t="s">
        <v>171</v>
      </c>
      <c r="B56" s="8" t="s">
        <v>172</v>
      </c>
      <c r="C56" s="30" t="s">
        <v>35</v>
      </c>
      <c r="D56" s="30" t="s">
        <v>99</v>
      </c>
      <c r="E56" s="30" t="s">
        <v>52</v>
      </c>
      <c r="F56" s="30" t="s">
        <v>73</v>
      </c>
      <c r="G56" s="30" t="s">
        <v>65</v>
      </c>
      <c r="H56" s="30" t="s">
        <v>65</v>
      </c>
      <c r="I56" s="30" t="s">
        <v>56</v>
      </c>
      <c r="J56" s="30" t="s">
        <v>44</v>
      </c>
      <c r="K56" s="30" t="s">
        <v>96</v>
      </c>
      <c r="L56" s="30" t="s">
        <v>35</v>
      </c>
      <c r="M56" s="31" t="s">
        <v>77</v>
      </c>
      <c r="N56" s="31" t="s">
        <v>34</v>
      </c>
      <c r="O56" s="36">
        <f t="shared" si="0"/>
        <v>74.4146341463415</v>
      </c>
      <c r="P56" s="37">
        <v>1.5</v>
      </c>
      <c r="Q56" s="36">
        <f t="shared" si="1"/>
        <v>41.7530487804878</v>
      </c>
      <c r="R56" s="37">
        <v>1.155</v>
      </c>
      <c r="S56" s="37">
        <v>5</v>
      </c>
      <c r="T56" s="43">
        <v>20.435</v>
      </c>
      <c r="U56" s="37">
        <v>2.4</v>
      </c>
      <c r="V56" s="37">
        <v>7</v>
      </c>
      <c r="W56" s="37">
        <v>0</v>
      </c>
      <c r="X56" s="37">
        <v>0</v>
      </c>
      <c r="Y56" s="37">
        <v>0</v>
      </c>
      <c r="Z56" s="36">
        <f t="shared" si="2"/>
        <v>77.7430487804878</v>
      </c>
      <c r="AA56" s="37">
        <v>53</v>
      </c>
    </row>
    <row r="57" ht="18.75" spans="1:27">
      <c r="A57" s="1" t="s">
        <v>173</v>
      </c>
      <c r="B57" s="2" t="s">
        <v>174</v>
      </c>
      <c r="C57" s="30" t="s">
        <v>39</v>
      </c>
      <c r="D57" s="30" t="s">
        <v>39</v>
      </c>
      <c r="E57" s="30" t="s">
        <v>52</v>
      </c>
      <c r="F57" s="30" t="s">
        <v>99</v>
      </c>
      <c r="G57" s="30" t="s">
        <v>34</v>
      </c>
      <c r="H57" s="30" t="s">
        <v>42</v>
      </c>
      <c r="I57" s="30" t="s">
        <v>35</v>
      </c>
      <c r="J57" s="30" t="s">
        <v>50</v>
      </c>
      <c r="K57" s="30" t="s">
        <v>46</v>
      </c>
      <c r="L57" s="30" t="s">
        <v>57</v>
      </c>
      <c r="M57" s="31" t="s">
        <v>77</v>
      </c>
      <c r="N57" s="31" t="s">
        <v>52</v>
      </c>
      <c r="O57" s="36">
        <f t="shared" si="0"/>
        <v>74.5365853658537</v>
      </c>
      <c r="P57" s="37">
        <v>1.5</v>
      </c>
      <c r="Q57" s="36">
        <f t="shared" si="1"/>
        <v>41.8201219512195</v>
      </c>
      <c r="R57" s="37">
        <v>3.41</v>
      </c>
      <c r="S57" s="37">
        <v>5</v>
      </c>
      <c r="T57" s="43">
        <v>20.293</v>
      </c>
      <c r="U57" s="37">
        <v>0</v>
      </c>
      <c r="V57" s="37">
        <v>7</v>
      </c>
      <c r="W57" s="37">
        <v>0</v>
      </c>
      <c r="X57" s="37">
        <v>0</v>
      </c>
      <c r="Y57" s="37">
        <v>0</v>
      </c>
      <c r="Z57" s="36">
        <f t="shared" si="2"/>
        <v>77.5231219512195</v>
      </c>
      <c r="AA57" s="37">
        <v>54</v>
      </c>
    </row>
    <row r="58" ht="18.75" spans="1:27">
      <c r="A58" s="7" t="s">
        <v>175</v>
      </c>
      <c r="B58" s="8" t="s">
        <v>176</v>
      </c>
      <c r="C58" s="30" t="s">
        <v>42</v>
      </c>
      <c r="D58" s="30" t="s">
        <v>43</v>
      </c>
      <c r="E58" s="30" t="s">
        <v>95</v>
      </c>
      <c r="F58" s="30" t="s">
        <v>62</v>
      </c>
      <c r="G58" s="30" t="s">
        <v>62</v>
      </c>
      <c r="H58" s="30" t="s">
        <v>77</v>
      </c>
      <c r="I58" s="30" t="s">
        <v>35</v>
      </c>
      <c r="J58" s="30" t="s">
        <v>58</v>
      </c>
      <c r="K58" s="30" t="s">
        <v>35</v>
      </c>
      <c r="L58" s="30" t="s">
        <v>35</v>
      </c>
      <c r="M58" s="31" t="s">
        <v>96</v>
      </c>
      <c r="N58" s="31" t="s">
        <v>58</v>
      </c>
      <c r="O58" s="36">
        <f t="shared" si="0"/>
        <v>76.2682926829268</v>
      </c>
      <c r="P58" s="37">
        <v>1.5</v>
      </c>
      <c r="Q58" s="36">
        <f t="shared" si="1"/>
        <v>42.7725609756098</v>
      </c>
      <c r="R58" s="37">
        <v>2.75</v>
      </c>
      <c r="S58" s="37">
        <v>5</v>
      </c>
      <c r="T58" s="43">
        <v>20.335</v>
      </c>
      <c r="U58" s="37">
        <v>0</v>
      </c>
      <c r="V58" s="37">
        <v>7</v>
      </c>
      <c r="W58" s="37">
        <v>0</v>
      </c>
      <c r="X58" s="37">
        <v>0</v>
      </c>
      <c r="Y58" s="37">
        <v>0.5</v>
      </c>
      <c r="Z58" s="36">
        <f t="shared" si="2"/>
        <v>77.3575609756098</v>
      </c>
      <c r="AA58" s="37">
        <v>55</v>
      </c>
    </row>
    <row r="59" ht="18.75" spans="1:27">
      <c r="A59" s="4" t="s">
        <v>177</v>
      </c>
      <c r="B59" s="47" t="s">
        <v>178</v>
      </c>
      <c r="C59" s="31" t="s">
        <v>31</v>
      </c>
      <c r="D59" s="31" t="s">
        <v>39</v>
      </c>
      <c r="E59" s="31" t="s">
        <v>42</v>
      </c>
      <c r="F59" s="31" t="s">
        <v>47</v>
      </c>
      <c r="G59" s="31" t="s">
        <v>147</v>
      </c>
      <c r="H59" s="31" t="s">
        <v>62</v>
      </c>
      <c r="I59" s="31" t="s">
        <v>68</v>
      </c>
      <c r="J59" s="31" t="s">
        <v>35</v>
      </c>
      <c r="K59" s="31" t="s">
        <v>32</v>
      </c>
      <c r="L59" s="31" t="s">
        <v>42</v>
      </c>
      <c r="M59" s="31" t="s">
        <v>31</v>
      </c>
      <c r="N59" s="31" t="s">
        <v>51</v>
      </c>
      <c r="O59" s="36">
        <f t="shared" si="0"/>
        <v>76.9512195121951</v>
      </c>
      <c r="P59" s="37">
        <v>1.5</v>
      </c>
      <c r="Q59" s="36">
        <f t="shared" si="1"/>
        <v>43.1481707317073</v>
      </c>
      <c r="R59" s="37">
        <v>0</v>
      </c>
      <c r="S59" s="37">
        <v>5</v>
      </c>
      <c r="T59" s="43">
        <v>20.385</v>
      </c>
      <c r="U59" s="37">
        <v>1.8</v>
      </c>
      <c r="V59" s="37">
        <v>7</v>
      </c>
      <c r="W59" s="37">
        <v>0</v>
      </c>
      <c r="X59" s="37">
        <v>0</v>
      </c>
      <c r="Y59" s="37">
        <v>0</v>
      </c>
      <c r="Z59" s="36">
        <f t="shared" si="2"/>
        <v>77.3331707317073</v>
      </c>
      <c r="AA59" s="37">
        <v>56</v>
      </c>
    </row>
    <row r="60" ht="18.75" spans="1:27">
      <c r="A60" s="4" t="s">
        <v>179</v>
      </c>
      <c r="B60" s="47" t="s">
        <v>180</v>
      </c>
      <c r="C60" s="31" t="s">
        <v>39</v>
      </c>
      <c r="D60" s="31" t="s">
        <v>65</v>
      </c>
      <c r="E60" s="31" t="s">
        <v>95</v>
      </c>
      <c r="F60" s="31" t="s">
        <v>134</v>
      </c>
      <c r="G60" s="31" t="s">
        <v>95</v>
      </c>
      <c r="H60" s="31" t="s">
        <v>31</v>
      </c>
      <c r="I60" s="31" t="s">
        <v>55</v>
      </c>
      <c r="J60" s="31" t="s">
        <v>73</v>
      </c>
      <c r="K60" s="31" t="s">
        <v>68</v>
      </c>
      <c r="L60" s="31" t="s">
        <v>56</v>
      </c>
      <c r="M60" s="31" t="s">
        <v>77</v>
      </c>
      <c r="N60" s="31" t="s">
        <v>65</v>
      </c>
      <c r="O60" s="36">
        <f t="shared" si="0"/>
        <v>72.5365853658537</v>
      </c>
      <c r="P60" s="37">
        <v>1.5</v>
      </c>
      <c r="Q60" s="36">
        <f t="shared" si="1"/>
        <v>40.7201219512195</v>
      </c>
      <c r="R60" s="37">
        <v>1.32</v>
      </c>
      <c r="S60" s="37">
        <v>5</v>
      </c>
      <c r="T60" s="43">
        <v>20.571</v>
      </c>
      <c r="U60" s="37">
        <v>2.7</v>
      </c>
      <c r="V60" s="37">
        <v>7</v>
      </c>
      <c r="W60" s="37">
        <v>0</v>
      </c>
      <c r="X60" s="37">
        <v>0</v>
      </c>
      <c r="Y60" s="37">
        <v>0</v>
      </c>
      <c r="Z60" s="36">
        <f t="shared" si="2"/>
        <v>77.3111219512195</v>
      </c>
      <c r="AA60" s="37">
        <v>57</v>
      </c>
    </row>
    <row r="61" ht="18.75" spans="1:27">
      <c r="A61" s="1" t="s">
        <v>181</v>
      </c>
      <c r="B61" s="2" t="s">
        <v>182</v>
      </c>
      <c r="C61" s="30" t="s">
        <v>68</v>
      </c>
      <c r="D61" s="30" t="s">
        <v>43</v>
      </c>
      <c r="E61" s="30" t="s">
        <v>31</v>
      </c>
      <c r="F61" s="30" t="s">
        <v>55</v>
      </c>
      <c r="G61" s="30" t="s">
        <v>43</v>
      </c>
      <c r="H61" s="30" t="s">
        <v>31</v>
      </c>
      <c r="I61" s="30" t="s">
        <v>34</v>
      </c>
      <c r="J61" s="30" t="s">
        <v>55</v>
      </c>
      <c r="K61" s="30" t="s">
        <v>55</v>
      </c>
      <c r="L61" s="30" t="s">
        <v>50</v>
      </c>
      <c r="M61" s="31" t="s">
        <v>55</v>
      </c>
      <c r="N61" s="31" t="s">
        <v>47</v>
      </c>
      <c r="O61" s="36">
        <f t="shared" si="0"/>
        <v>75.7560975609756</v>
      </c>
      <c r="P61" s="37">
        <v>1.5</v>
      </c>
      <c r="Q61" s="36">
        <f t="shared" si="1"/>
        <v>42.4908536585366</v>
      </c>
      <c r="R61" s="37">
        <v>1.98</v>
      </c>
      <c r="S61" s="37">
        <v>5</v>
      </c>
      <c r="T61" s="43">
        <v>20.514</v>
      </c>
      <c r="U61" s="37">
        <v>0.3</v>
      </c>
      <c r="V61" s="37">
        <v>7</v>
      </c>
      <c r="W61" s="37">
        <v>0</v>
      </c>
      <c r="X61" s="37">
        <v>0</v>
      </c>
      <c r="Y61" s="37">
        <v>0</v>
      </c>
      <c r="Z61" s="36">
        <f t="shared" si="2"/>
        <v>77.2848536585366</v>
      </c>
      <c r="AA61" s="37">
        <v>58</v>
      </c>
    </row>
    <row r="62" ht="18.75" spans="1:27">
      <c r="A62" s="7" t="s">
        <v>183</v>
      </c>
      <c r="B62" s="8" t="s">
        <v>184</v>
      </c>
      <c r="C62" s="30" t="s">
        <v>31</v>
      </c>
      <c r="D62" s="30" t="s">
        <v>77</v>
      </c>
      <c r="E62" s="30" t="s">
        <v>185</v>
      </c>
      <c r="F62" s="30" t="s">
        <v>32</v>
      </c>
      <c r="G62" s="30" t="s">
        <v>68</v>
      </c>
      <c r="H62" s="30" t="s">
        <v>44</v>
      </c>
      <c r="I62" s="30" t="s">
        <v>31</v>
      </c>
      <c r="J62" s="30" t="s">
        <v>38</v>
      </c>
      <c r="K62" s="30" t="s">
        <v>57</v>
      </c>
      <c r="L62" s="30" t="s">
        <v>35</v>
      </c>
      <c r="M62" s="31" t="s">
        <v>77</v>
      </c>
      <c r="N62" s="31" t="s">
        <v>51</v>
      </c>
      <c r="O62" s="36">
        <f t="shared" si="0"/>
        <v>75.1463414634146</v>
      </c>
      <c r="P62" s="37">
        <v>1.5</v>
      </c>
      <c r="Q62" s="36">
        <f t="shared" si="1"/>
        <v>42.155487804878</v>
      </c>
      <c r="R62" s="37">
        <v>0.165</v>
      </c>
      <c r="S62" s="37">
        <v>5</v>
      </c>
      <c r="T62" s="43">
        <v>20.35</v>
      </c>
      <c r="U62" s="37">
        <v>3</v>
      </c>
      <c r="V62" s="37">
        <v>7</v>
      </c>
      <c r="W62" s="37">
        <v>0</v>
      </c>
      <c r="X62" s="37">
        <v>0</v>
      </c>
      <c r="Y62" s="37">
        <v>0.5</v>
      </c>
      <c r="Z62" s="36">
        <f t="shared" si="2"/>
        <v>77.170487804878</v>
      </c>
      <c r="AA62" s="37">
        <v>59</v>
      </c>
    </row>
    <row r="63" ht="18.75" spans="1:27">
      <c r="A63" s="1" t="s">
        <v>186</v>
      </c>
      <c r="B63" s="2" t="s">
        <v>187</v>
      </c>
      <c r="C63" s="30" t="s">
        <v>68</v>
      </c>
      <c r="D63" s="30" t="s">
        <v>77</v>
      </c>
      <c r="E63" s="30" t="s">
        <v>31</v>
      </c>
      <c r="F63" s="30" t="s">
        <v>46</v>
      </c>
      <c r="G63" s="30" t="s">
        <v>34</v>
      </c>
      <c r="H63" s="30" t="s">
        <v>96</v>
      </c>
      <c r="I63" s="30" t="s">
        <v>62</v>
      </c>
      <c r="J63" s="30" t="s">
        <v>51</v>
      </c>
      <c r="K63" s="30" t="s">
        <v>55</v>
      </c>
      <c r="L63" s="30" t="s">
        <v>47</v>
      </c>
      <c r="M63" s="31" t="s">
        <v>95</v>
      </c>
      <c r="N63" s="31" t="s">
        <v>55</v>
      </c>
      <c r="O63" s="36">
        <f t="shared" si="0"/>
        <v>74.6585365853659</v>
      </c>
      <c r="P63" s="37">
        <v>1.5</v>
      </c>
      <c r="Q63" s="36">
        <f t="shared" si="1"/>
        <v>41.8871951219512</v>
      </c>
      <c r="R63" s="37">
        <v>1.65</v>
      </c>
      <c r="S63" s="37">
        <v>5</v>
      </c>
      <c r="T63" s="43">
        <v>20.336</v>
      </c>
      <c r="U63" s="37">
        <v>0.6</v>
      </c>
      <c r="V63" s="37">
        <v>7</v>
      </c>
      <c r="W63" s="37">
        <v>0</v>
      </c>
      <c r="X63" s="37">
        <v>0</v>
      </c>
      <c r="Y63" s="37">
        <v>0</v>
      </c>
      <c r="Z63" s="36">
        <f t="shared" si="2"/>
        <v>76.4731951219512</v>
      </c>
      <c r="AA63" s="37">
        <v>60</v>
      </c>
    </row>
    <row r="64" ht="18.75" spans="1:27">
      <c r="A64" s="1" t="s">
        <v>188</v>
      </c>
      <c r="B64" s="2" t="s">
        <v>189</v>
      </c>
      <c r="C64" s="30" t="s">
        <v>55</v>
      </c>
      <c r="D64" s="30" t="s">
        <v>77</v>
      </c>
      <c r="E64" s="30" t="s">
        <v>57</v>
      </c>
      <c r="F64" s="30" t="s">
        <v>34</v>
      </c>
      <c r="G64" s="30" t="s">
        <v>46</v>
      </c>
      <c r="H64" s="30" t="s">
        <v>43</v>
      </c>
      <c r="I64" s="30" t="s">
        <v>47</v>
      </c>
      <c r="J64" s="30" t="s">
        <v>68</v>
      </c>
      <c r="K64" s="30" t="s">
        <v>44</v>
      </c>
      <c r="L64" s="30" t="s">
        <v>38</v>
      </c>
      <c r="M64" s="31" t="s">
        <v>96</v>
      </c>
      <c r="N64" s="31" t="s">
        <v>51</v>
      </c>
      <c r="O64" s="36">
        <f t="shared" si="0"/>
        <v>76.390243902439</v>
      </c>
      <c r="P64" s="37">
        <v>1.5</v>
      </c>
      <c r="Q64" s="36">
        <f t="shared" si="1"/>
        <v>42.8396341463415</v>
      </c>
      <c r="R64" s="37">
        <v>1.1</v>
      </c>
      <c r="S64" s="37">
        <v>5</v>
      </c>
      <c r="T64" s="43">
        <v>20.236</v>
      </c>
      <c r="U64" s="37">
        <v>0</v>
      </c>
      <c r="V64" s="37">
        <v>7</v>
      </c>
      <c r="W64" s="37">
        <v>0</v>
      </c>
      <c r="X64" s="37">
        <v>0</v>
      </c>
      <c r="Y64" s="37">
        <v>0</v>
      </c>
      <c r="Z64" s="36">
        <f t="shared" si="2"/>
        <v>76.1756341463415</v>
      </c>
      <c r="AA64" s="37">
        <v>61</v>
      </c>
    </row>
    <row r="65" ht="18.75" spans="1:27">
      <c r="A65" s="1" t="s">
        <v>190</v>
      </c>
      <c r="B65" s="2" t="s">
        <v>191</v>
      </c>
      <c r="C65" s="30" t="s">
        <v>96</v>
      </c>
      <c r="D65" s="30" t="s">
        <v>39</v>
      </c>
      <c r="E65" s="30" t="s">
        <v>51</v>
      </c>
      <c r="F65" s="30" t="s">
        <v>58</v>
      </c>
      <c r="G65" s="30" t="s">
        <v>34</v>
      </c>
      <c r="H65" s="30" t="s">
        <v>44</v>
      </c>
      <c r="I65" s="30" t="s">
        <v>47</v>
      </c>
      <c r="J65" s="30" t="s">
        <v>50</v>
      </c>
      <c r="K65" s="30" t="s">
        <v>42</v>
      </c>
      <c r="L65" s="30" t="s">
        <v>42</v>
      </c>
      <c r="M65" s="31" t="s">
        <v>43</v>
      </c>
      <c r="N65" s="31" t="s">
        <v>77</v>
      </c>
      <c r="O65" s="36">
        <f t="shared" si="0"/>
        <v>75.7560975609756</v>
      </c>
      <c r="P65" s="37">
        <v>1.5</v>
      </c>
      <c r="Q65" s="36">
        <f t="shared" si="1"/>
        <v>42.4908536585366</v>
      </c>
      <c r="R65" s="37">
        <v>0.33</v>
      </c>
      <c r="S65" s="37">
        <v>5</v>
      </c>
      <c r="T65" s="43">
        <v>20.364</v>
      </c>
      <c r="U65" s="37">
        <v>0.6</v>
      </c>
      <c r="V65" s="37">
        <v>7</v>
      </c>
      <c r="W65" s="37">
        <v>0</v>
      </c>
      <c r="X65" s="37">
        <v>0</v>
      </c>
      <c r="Y65" s="37">
        <v>0</v>
      </c>
      <c r="Z65" s="36">
        <f t="shared" si="2"/>
        <v>75.7848536585366</v>
      </c>
      <c r="AA65" s="37">
        <v>62</v>
      </c>
    </row>
    <row r="66" ht="18.75" spans="1:27">
      <c r="A66" s="1" t="s">
        <v>192</v>
      </c>
      <c r="B66" s="2" t="s">
        <v>193</v>
      </c>
      <c r="C66" s="46" t="s">
        <v>194</v>
      </c>
      <c r="D66" s="30" t="s">
        <v>129</v>
      </c>
      <c r="E66" s="30" t="s">
        <v>195</v>
      </c>
      <c r="F66" s="30" t="s">
        <v>95</v>
      </c>
      <c r="G66" s="30" t="s">
        <v>39</v>
      </c>
      <c r="H66" s="30" t="s">
        <v>77</v>
      </c>
      <c r="I66" s="30" t="s">
        <v>34</v>
      </c>
      <c r="J66" s="30" t="s">
        <v>55</v>
      </c>
      <c r="K66" s="30" t="s">
        <v>65</v>
      </c>
      <c r="L66" s="30" t="s">
        <v>43</v>
      </c>
      <c r="M66" s="31" t="s">
        <v>50</v>
      </c>
      <c r="N66" s="31" t="s">
        <v>147</v>
      </c>
      <c r="O66" s="36">
        <f t="shared" si="0"/>
        <v>67.9024390243902</v>
      </c>
      <c r="P66" s="37">
        <v>1.5</v>
      </c>
      <c r="Q66" s="36">
        <f t="shared" si="1"/>
        <v>38.1713414634146</v>
      </c>
      <c r="R66" s="37">
        <v>3.905</v>
      </c>
      <c r="S66" s="37">
        <v>5</v>
      </c>
      <c r="T66" s="43">
        <v>20.771</v>
      </c>
      <c r="U66" s="37">
        <v>2.7</v>
      </c>
      <c r="V66" s="37">
        <v>7</v>
      </c>
      <c r="W66" s="37">
        <v>0</v>
      </c>
      <c r="X66" s="37">
        <v>0</v>
      </c>
      <c r="Y66" s="37">
        <v>2</v>
      </c>
      <c r="Z66" s="36">
        <f t="shared" si="2"/>
        <v>75.5473414634146</v>
      </c>
      <c r="AA66" s="37">
        <v>63</v>
      </c>
    </row>
    <row r="67" ht="18.75" spans="1:27">
      <c r="A67" s="1" t="s">
        <v>196</v>
      </c>
      <c r="B67" s="2" t="s">
        <v>197</v>
      </c>
      <c r="C67" s="30" t="s">
        <v>50</v>
      </c>
      <c r="D67" s="30" t="s">
        <v>65</v>
      </c>
      <c r="E67" s="30" t="s">
        <v>34</v>
      </c>
      <c r="F67" s="30" t="s">
        <v>61</v>
      </c>
      <c r="G67" s="30" t="s">
        <v>39</v>
      </c>
      <c r="H67" s="30" t="s">
        <v>55</v>
      </c>
      <c r="I67" s="30" t="s">
        <v>42</v>
      </c>
      <c r="J67" s="30" t="s">
        <v>68</v>
      </c>
      <c r="K67" s="30" t="s">
        <v>44</v>
      </c>
      <c r="L67" s="30" t="s">
        <v>68</v>
      </c>
      <c r="M67" s="31" t="s">
        <v>65</v>
      </c>
      <c r="N67" s="31" t="s">
        <v>52</v>
      </c>
      <c r="O67" s="36">
        <f t="shared" si="0"/>
        <v>74.4390243902439</v>
      </c>
      <c r="P67" s="37">
        <v>1.5</v>
      </c>
      <c r="Q67" s="36">
        <f t="shared" si="1"/>
        <v>41.7664634146341</v>
      </c>
      <c r="R67" s="37">
        <v>1.1</v>
      </c>
      <c r="S67" s="37">
        <v>5</v>
      </c>
      <c r="T67" s="43">
        <v>20.464</v>
      </c>
      <c r="U67" s="37">
        <v>0</v>
      </c>
      <c r="V67" s="37">
        <v>7</v>
      </c>
      <c r="W67" s="37">
        <v>0</v>
      </c>
      <c r="X67" s="37">
        <v>0</v>
      </c>
      <c r="Y67" s="37">
        <v>0</v>
      </c>
      <c r="Z67" s="36">
        <f t="shared" si="2"/>
        <v>75.3304634146342</v>
      </c>
      <c r="AA67" s="37">
        <v>64</v>
      </c>
    </row>
    <row r="68" ht="18.75" spans="1:27">
      <c r="A68" s="1" t="s">
        <v>198</v>
      </c>
      <c r="B68" s="2" t="s">
        <v>199</v>
      </c>
      <c r="C68" s="30" t="s">
        <v>39</v>
      </c>
      <c r="D68" s="30" t="s">
        <v>52</v>
      </c>
      <c r="E68" s="30" t="s">
        <v>42</v>
      </c>
      <c r="F68" s="30" t="s">
        <v>50</v>
      </c>
      <c r="G68" s="30" t="s">
        <v>42</v>
      </c>
      <c r="H68" s="30" t="s">
        <v>96</v>
      </c>
      <c r="I68" s="30" t="s">
        <v>34</v>
      </c>
      <c r="J68" s="30" t="s">
        <v>50</v>
      </c>
      <c r="K68" s="30" t="s">
        <v>55</v>
      </c>
      <c r="L68" s="30" t="s">
        <v>56</v>
      </c>
      <c r="M68" s="31" t="s">
        <v>99</v>
      </c>
      <c r="N68" s="31" t="s">
        <v>39</v>
      </c>
      <c r="O68" s="36">
        <f t="shared" ref="O68:O84" si="3">(C68*4+D68*4+E68*2+F68*3+G68*4+H68*3+I68*3+J68*3+K68*3+L68*2+M68*6+N68*4)/41</f>
        <v>74.3658536585366</v>
      </c>
      <c r="P68" s="37">
        <v>1.5</v>
      </c>
      <c r="Q68" s="36">
        <f t="shared" ref="Q68:Q84" si="4">(O68+P68)*0.55</f>
        <v>41.7262195121951</v>
      </c>
      <c r="R68" s="37">
        <v>0.55</v>
      </c>
      <c r="S68" s="37">
        <v>5</v>
      </c>
      <c r="T68" s="43">
        <v>20.35</v>
      </c>
      <c r="U68" s="37">
        <v>0.6</v>
      </c>
      <c r="V68" s="37">
        <v>7</v>
      </c>
      <c r="W68" s="37">
        <v>0</v>
      </c>
      <c r="X68" s="37">
        <v>0</v>
      </c>
      <c r="Y68" s="37">
        <v>0</v>
      </c>
      <c r="Z68" s="36">
        <f t="shared" ref="Z68:Z84" si="5">Q68+R68+S68+T68+U68+V68+W68-X68-Y68</f>
        <v>75.2262195121951</v>
      </c>
      <c r="AA68" s="37">
        <v>65</v>
      </c>
    </row>
    <row r="69" ht="18.75" spans="1:27">
      <c r="A69" s="1" t="s">
        <v>200</v>
      </c>
      <c r="B69" s="2" t="s">
        <v>201</v>
      </c>
      <c r="C69" s="30" t="s">
        <v>77</v>
      </c>
      <c r="D69" s="30" t="s">
        <v>134</v>
      </c>
      <c r="E69" s="30" t="s">
        <v>202</v>
      </c>
      <c r="F69" s="30" t="s">
        <v>42</v>
      </c>
      <c r="G69" s="30" t="s">
        <v>99</v>
      </c>
      <c r="H69" s="30" t="s">
        <v>52</v>
      </c>
      <c r="I69" s="30" t="s">
        <v>68</v>
      </c>
      <c r="J69" s="30" t="s">
        <v>68</v>
      </c>
      <c r="K69" s="30" t="s">
        <v>50</v>
      </c>
      <c r="L69" s="30" t="s">
        <v>52</v>
      </c>
      <c r="M69" s="31" t="s">
        <v>96</v>
      </c>
      <c r="N69" s="31" t="s">
        <v>68</v>
      </c>
      <c r="O69" s="36">
        <f t="shared" si="3"/>
        <v>69.3414634146341</v>
      </c>
      <c r="P69" s="37">
        <v>1.5</v>
      </c>
      <c r="Q69" s="36">
        <f t="shared" si="4"/>
        <v>38.9628048780488</v>
      </c>
      <c r="R69" s="37">
        <v>0</v>
      </c>
      <c r="S69" s="37">
        <v>5</v>
      </c>
      <c r="T69" s="43">
        <v>20.571</v>
      </c>
      <c r="U69" s="37">
        <v>3.9</v>
      </c>
      <c r="V69" s="37">
        <v>7</v>
      </c>
      <c r="W69" s="37">
        <v>0</v>
      </c>
      <c r="X69" s="37">
        <v>0</v>
      </c>
      <c r="Y69" s="37">
        <v>0.5</v>
      </c>
      <c r="Z69" s="36">
        <f t="shared" si="5"/>
        <v>74.9338048780488</v>
      </c>
      <c r="AA69" s="37">
        <v>66</v>
      </c>
    </row>
    <row r="70" ht="18.75" spans="1:27">
      <c r="A70" s="1" t="s">
        <v>203</v>
      </c>
      <c r="B70" s="2" t="s">
        <v>204</v>
      </c>
      <c r="C70" s="30" t="s">
        <v>62</v>
      </c>
      <c r="D70" s="30" t="s">
        <v>65</v>
      </c>
      <c r="E70" s="30" t="s">
        <v>45</v>
      </c>
      <c r="F70" s="30" t="s">
        <v>45</v>
      </c>
      <c r="G70" s="30" t="s">
        <v>52</v>
      </c>
      <c r="H70" s="30" t="s">
        <v>38</v>
      </c>
      <c r="I70" s="30" t="s">
        <v>34</v>
      </c>
      <c r="J70" s="30" t="s">
        <v>38</v>
      </c>
      <c r="K70" s="30" t="s">
        <v>35</v>
      </c>
      <c r="L70" s="30" t="s">
        <v>77</v>
      </c>
      <c r="M70" s="31" t="s">
        <v>55</v>
      </c>
      <c r="N70" s="31" t="s">
        <v>147</v>
      </c>
      <c r="O70" s="36">
        <f t="shared" si="3"/>
        <v>72.6585365853659</v>
      </c>
      <c r="P70" s="37">
        <v>1</v>
      </c>
      <c r="Q70" s="36">
        <f t="shared" si="4"/>
        <v>40.5121951219512</v>
      </c>
      <c r="R70" s="37">
        <v>0</v>
      </c>
      <c r="S70" s="37">
        <v>5</v>
      </c>
      <c r="T70" s="43">
        <v>20.536</v>
      </c>
      <c r="U70" s="37">
        <v>1.8</v>
      </c>
      <c r="V70" s="37">
        <v>7</v>
      </c>
      <c r="W70" s="37">
        <v>0</v>
      </c>
      <c r="X70" s="37">
        <v>0</v>
      </c>
      <c r="Y70" s="37">
        <v>0</v>
      </c>
      <c r="Z70" s="36">
        <f t="shared" si="5"/>
        <v>74.8481951219512</v>
      </c>
      <c r="AA70" s="37">
        <v>67</v>
      </c>
    </row>
    <row r="71" ht="18.75" spans="1:27">
      <c r="A71" s="1" t="s">
        <v>205</v>
      </c>
      <c r="B71" s="2" t="s">
        <v>206</v>
      </c>
      <c r="C71" s="30" t="s">
        <v>65</v>
      </c>
      <c r="D71" s="30" t="s">
        <v>96</v>
      </c>
      <c r="E71" s="30" t="s">
        <v>44</v>
      </c>
      <c r="F71" s="30" t="s">
        <v>158</v>
      </c>
      <c r="G71" s="30" t="s">
        <v>95</v>
      </c>
      <c r="H71" s="30" t="s">
        <v>134</v>
      </c>
      <c r="I71" s="30" t="s">
        <v>52</v>
      </c>
      <c r="J71" s="30" t="s">
        <v>99</v>
      </c>
      <c r="K71" s="30" t="s">
        <v>50</v>
      </c>
      <c r="L71" s="30" t="s">
        <v>47</v>
      </c>
      <c r="M71" s="31" t="s">
        <v>39</v>
      </c>
      <c r="N71" s="31" t="s">
        <v>39</v>
      </c>
      <c r="O71" s="36">
        <f t="shared" si="3"/>
        <v>70.219512195122</v>
      </c>
      <c r="P71" s="37">
        <v>1.5</v>
      </c>
      <c r="Q71" s="36">
        <f t="shared" si="4"/>
        <v>39.4457317073171</v>
      </c>
      <c r="R71" s="37">
        <v>2.42</v>
      </c>
      <c r="S71" s="37">
        <v>5</v>
      </c>
      <c r="T71" s="43">
        <v>20.421</v>
      </c>
      <c r="U71" s="37">
        <v>0.3</v>
      </c>
      <c r="V71" s="37">
        <v>7</v>
      </c>
      <c r="W71" s="37">
        <v>0</v>
      </c>
      <c r="X71" s="37">
        <v>0</v>
      </c>
      <c r="Y71" s="37">
        <v>0</v>
      </c>
      <c r="Z71" s="36">
        <f t="shared" si="5"/>
        <v>74.5867317073171</v>
      </c>
      <c r="AA71" s="37">
        <v>68</v>
      </c>
    </row>
    <row r="72" ht="18.75" spans="1:27">
      <c r="A72" s="7" t="s">
        <v>207</v>
      </c>
      <c r="B72" s="8" t="s">
        <v>208</v>
      </c>
      <c r="C72" s="30" t="s">
        <v>65</v>
      </c>
      <c r="D72" s="30" t="s">
        <v>99</v>
      </c>
      <c r="E72" s="30" t="s">
        <v>77</v>
      </c>
      <c r="F72" s="30" t="s">
        <v>95</v>
      </c>
      <c r="G72" s="30" t="s">
        <v>209</v>
      </c>
      <c r="H72" s="30" t="s">
        <v>68</v>
      </c>
      <c r="I72" s="30" t="s">
        <v>96</v>
      </c>
      <c r="J72" s="30" t="s">
        <v>32</v>
      </c>
      <c r="K72" s="30" t="s">
        <v>31</v>
      </c>
      <c r="L72" s="30" t="s">
        <v>30</v>
      </c>
      <c r="M72" s="31" t="s">
        <v>147</v>
      </c>
      <c r="N72" s="31" t="s">
        <v>99</v>
      </c>
      <c r="O72" s="36">
        <f t="shared" si="3"/>
        <v>69.6341463414634</v>
      </c>
      <c r="P72" s="37">
        <v>1.5</v>
      </c>
      <c r="Q72" s="36">
        <f t="shared" si="4"/>
        <v>39.1237804878049</v>
      </c>
      <c r="R72" s="37">
        <v>0.33</v>
      </c>
      <c r="S72" s="37">
        <v>5</v>
      </c>
      <c r="T72" s="43">
        <v>20.392</v>
      </c>
      <c r="U72" s="37">
        <v>3.3</v>
      </c>
      <c r="V72" s="37">
        <v>7</v>
      </c>
      <c r="W72" s="37">
        <v>0</v>
      </c>
      <c r="X72" s="37">
        <v>0.5</v>
      </c>
      <c r="Y72" s="37">
        <v>0.5</v>
      </c>
      <c r="Z72" s="36">
        <f t="shared" si="5"/>
        <v>74.1457804878049</v>
      </c>
      <c r="AA72" s="37">
        <v>69</v>
      </c>
    </row>
    <row r="73" ht="18.75" spans="1:27">
      <c r="A73" s="7" t="s">
        <v>210</v>
      </c>
      <c r="B73" s="8" t="s">
        <v>211</v>
      </c>
      <c r="C73" s="30" t="s">
        <v>62</v>
      </c>
      <c r="D73" s="30" t="s">
        <v>65</v>
      </c>
      <c r="E73" s="30" t="s">
        <v>95</v>
      </c>
      <c r="F73" s="30" t="s">
        <v>77</v>
      </c>
      <c r="G73" s="30" t="s">
        <v>96</v>
      </c>
      <c r="H73" s="30" t="s">
        <v>44</v>
      </c>
      <c r="I73" s="30" t="s">
        <v>50</v>
      </c>
      <c r="J73" s="30" t="s">
        <v>55</v>
      </c>
      <c r="K73" s="30" t="s">
        <v>55</v>
      </c>
      <c r="L73" s="30" t="s">
        <v>62</v>
      </c>
      <c r="M73" s="31" t="s">
        <v>31</v>
      </c>
      <c r="N73" s="31" t="s">
        <v>99</v>
      </c>
      <c r="O73" s="36">
        <f t="shared" si="3"/>
        <v>72.7317073170732</v>
      </c>
      <c r="P73" s="37">
        <v>1.5</v>
      </c>
      <c r="Q73" s="36">
        <f t="shared" si="4"/>
        <v>40.8274390243903</v>
      </c>
      <c r="R73" s="37">
        <v>0.77</v>
      </c>
      <c r="S73" s="37">
        <v>5</v>
      </c>
      <c r="T73" s="43">
        <v>20.335</v>
      </c>
      <c r="U73" s="37">
        <v>0</v>
      </c>
      <c r="V73" s="37">
        <v>7</v>
      </c>
      <c r="W73" s="37">
        <v>0</v>
      </c>
      <c r="X73" s="37">
        <v>0</v>
      </c>
      <c r="Y73" s="37">
        <v>0</v>
      </c>
      <c r="Z73" s="36">
        <f t="shared" si="5"/>
        <v>73.9324390243902</v>
      </c>
      <c r="AA73" s="37">
        <v>70</v>
      </c>
    </row>
    <row r="74" ht="18.75" spans="1:27">
      <c r="A74" s="1" t="s">
        <v>212</v>
      </c>
      <c r="B74" s="2" t="s">
        <v>213</v>
      </c>
      <c r="C74" s="30" t="s">
        <v>55</v>
      </c>
      <c r="D74" s="30" t="s">
        <v>129</v>
      </c>
      <c r="E74" s="30" t="s">
        <v>65</v>
      </c>
      <c r="F74" s="30" t="s">
        <v>214</v>
      </c>
      <c r="G74" s="30" t="s">
        <v>55</v>
      </c>
      <c r="H74" s="30" t="s">
        <v>52</v>
      </c>
      <c r="I74" s="30" t="s">
        <v>62</v>
      </c>
      <c r="J74" s="30" t="s">
        <v>38</v>
      </c>
      <c r="K74" s="30" t="s">
        <v>68</v>
      </c>
      <c r="L74" s="30" t="s">
        <v>62</v>
      </c>
      <c r="M74" s="31" t="s">
        <v>39</v>
      </c>
      <c r="N74" s="31" t="s">
        <v>68</v>
      </c>
      <c r="O74" s="36">
        <f t="shared" si="3"/>
        <v>71.8292682926829</v>
      </c>
      <c r="P74" s="37">
        <v>1.5</v>
      </c>
      <c r="Q74" s="36">
        <f t="shared" si="4"/>
        <v>40.3310975609756</v>
      </c>
      <c r="R74" s="37">
        <v>1.815</v>
      </c>
      <c r="S74" s="37">
        <v>5</v>
      </c>
      <c r="T74" s="43">
        <v>20.429</v>
      </c>
      <c r="U74" s="37">
        <v>0</v>
      </c>
      <c r="V74" s="37">
        <v>7</v>
      </c>
      <c r="W74" s="37">
        <v>0</v>
      </c>
      <c r="X74" s="37">
        <v>0</v>
      </c>
      <c r="Y74" s="37">
        <v>1.5</v>
      </c>
      <c r="Z74" s="36">
        <f t="shared" si="5"/>
        <v>73.0750975609756</v>
      </c>
      <c r="AA74" s="37">
        <v>71</v>
      </c>
    </row>
    <row r="75" ht="18.75" spans="1:27">
      <c r="A75" s="7" t="s">
        <v>215</v>
      </c>
      <c r="B75" s="8" t="s">
        <v>216</v>
      </c>
      <c r="C75" s="30" t="s">
        <v>134</v>
      </c>
      <c r="D75" s="30" t="s">
        <v>147</v>
      </c>
      <c r="E75" s="30" t="s">
        <v>52</v>
      </c>
      <c r="F75" s="30" t="s">
        <v>96</v>
      </c>
      <c r="G75" s="30" t="s">
        <v>45</v>
      </c>
      <c r="H75" s="30" t="s">
        <v>55</v>
      </c>
      <c r="I75" s="30" t="s">
        <v>61</v>
      </c>
      <c r="J75" s="30" t="s">
        <v>34</v>
      </c>
      <c r="K75" s="30" t="s">
        <v>43</v>
      </c>
      <c r="L75" s="30" t="s">
        <v>96</v>
      </c>
      <c r="M75" s="31" t="s">
        <v>43</v>
      </c>
      <c r="N75" s="31" t="s">
        <v>99</v>
      </c>
      <c r="O75" s="36">
        <f t="shared" si="3"/>
        <v>69.6829268292683</v>
      </c>
      <c r="P75" s="37">
        <v>1.5</v>
      </c>
      <c r="Q75" s="36">
        <f t="shared" si="4"/>
        <v>39.1506097560976</v>
      </c>
      <c r="R75" s="37">
        <v>0.715</v>
      </c>
      <c r="S75" s="37">
        <v>5</v>
      </c>
      <c r="T75" s="43">
        <v>20.279</v>
      </c>
      <c r="U75" s="37">
        <v>0.9</v>
      </c>
      <c r="V75" s="37">
        <v>7</v>
      </c>
      <c r="W75" s="37">
        <v>0</v>
      </c>
      <c r="X75" s="37">
        <v>0</v>
      </c>
      <c r="Y75" s="37">
        <v>0</v>
      </c>
      <c r="Z75" s="36">
        <f t="shared" si="5"/>
        <v>73.0446097560976</v>
      </c>
      <c r="AA75" s="37">
        <v>72</v>
      </c>
    </row>
    <row r="76" ht="18.75" spans="1:27">
      <c r="A76" s="7" t="s">
        <v>217</v>
      </c>
      <c r="B76" s="8" t="s">
        <v>218</v>
      </c>
      <c r="C76" s="30" t="s">
        <v>194</v>
      </c>
      <c r="D76" s="30" t="s">
        <v>219</v>
      </c>
      <c r="E76" s="30" t="s">
        <v>220</v>
      </c>
      <c r="F76" s="30" t="s">
        <v>221</v>
      </c>
      <c r="G76" s="30" t="s">
        <v>31</v>
      </c>
      <c r="H76" s="30" t="s">
        <v>65</v>
      </c>
      <c r="I76" s="30" t="s">
        <v>62</v>
      </c>
      <c r="J76" s="30" t="s">
        <v>147</v>
      </c>
      <c r="K76" s="30" t="s">
        <v>43</v>
      </c>
      <c r="L76" s="30" t="s">
        <v>44</v>
      </c>
      <c r="M76" s="31" t="s">
        <v>65</v>
      </c>
      <c r="N76" s="31" t="s">
        <v>51</v>
      </c>
      <c r="O76" s="36">
        <f t="shared" si="3"/>
        <v>66.0487804878049</v>
      </c>
      <c r="P76" s="37">
        <v>1.5</v>
      </c>
      <c r="Q76" s="36">
        <f t="shared" si="4"/>
        <v>37.1518292682927</v>
      </c>
      <c r="R76" s="37">
        <v>1.65</v>
      </c>
      <c r="S76" s="37">
        <v>5</v>
      </c>
      <c r="T76" s="43">
        <v>20.507</v>
      </c>
      <c r="U76" s="37">
        <v>4.8</v>
      </c>
      <c r="V76" s="37">
        <v>7</v>
      </c>
      <c r="W76" s="37">
        <v>0</v>
      </c>
      <c r="X76" s="37">
        <v>0</v>
      </c>
      <c r="Y76" s="37">
        <v>3.5</v>
      </c>
      <c r="Z76" s="36">
        <f t="shared" si="5"/>
        <v>72.6088292682927</v>
      </c>
      <c r="AA76" s="37">
        <v>73</v>
      </c>
    </row>
    <row r="77" ht="18.75" spans="1:27">
      <c r="A77" s="1" t="s">
        <v>222</v>
      </c>
      <c r="B77" s="2" t="s">
        <v>223</v>
      </c>
      <c r="C77" s="46" t="s">
        <v>214</v>
      </c>
      <c r="D77" s="30" t="s">
        <v>96</v>
      </c>
      <c r="E77" s="30" t="s">
        <v>202</v>
      </c>
      <c r="F77" s="30" t="s">
        <v>43</v>
      </c>
      <c r="G77" s="30" t="s">
        <v>42</v>
      </c>
      <c r="H77" s="30" t="s">
        <v>65</v>
      </c>
      <c r="I77" s="30" t="s">
        <v>68</v>
      </c>
      <c r="J77" s="30" t="s">
        <v>62</v>
      </c>
      <c r="K77" s="30" t="s">
        <v>43</v>
      </c>
      <c r="L77" s="30" t="s">
        <v>52</v>
      </c>
      <c r="M77" s="31" t="s">
        <v>65</v>
      </c>
      <c r="N77" s="31" t="s">
        <v>65</v>
      </c>
      <c r="O77" s="36">
        <f t="shared" si="3"/>
        <v>69</v>
      </c>
      <c r="P77" s="37">
        <v>1.5</v>
      </c>
      <c r="Q77" s="36">
        <f t="shared" si="4"/>
        <v>38.775</v>
      </c>
      <c r="R77" s="37">
        <v>1.815</v>
      </c>
      <c r="S77" s="37">
        <v>5</v>
      </c>
      <c r="T77" s="43">
        <v>20.279</v>
      </c>
      <c r="U77" s="37">
        <v>0.9</v>
      </c>
      <c r="V77" s="37">
        <v>7</v>
      </c>
      <c r="W77" s="37">
        <v>0</v>
      </c>
      <c r="X77" s="37">
        <v>0</v>
      </c>
      <c r="Y77" s="37">
        <v>1.5</v>
      </c>
      <c r="Z77" s="36">
        <f t="shared" si="5"/>
        <v>72.269</v>
      </c>
      <c r="AA77" s="37">
        <v>74</v>
      </c>
    </row>
    <row r="78" ht="18.75" spans="1:27">
      <c r="A78" s="1" t="s">
        <v>224</v>
      </c>
      <c r="B78" s="2" t="s">
        <v>225</v>
      </c>
      <c r="C78" s="30" t="s">
        <v>147</v>
      </c>
      <c r="D78" s="30" t="s">
        <v>99</v>
      </c>
      <c r="E78" s="30" t="s">
        <v>202</v>
      </c>
      <c r="F78" s="30" t="s">
        <v>62</v>
      </c>
      <c r="G78" s="30" t="s">
        <v>44</v>
      </c>
      <c r="H78" s="30" t="s">
        <v>62</v>
      </c>
      <c r="I78" s="30" t="s">
        <v>62</v>
      </c>
      <c r="J78" s="30" t="s">
        <v>39</v>
      </c>
      <c r="K78" s="30" t="s">
        <v>96</v>
      </c>
      <c r="L78" s="30" t="s">
        <v>68</v>
      </c>
      <c r="M78" s="31" t="s">
        <v>39</v>
      </c>
      <c r="N78" s="31" t="s">
        <v>158</v>
      </c>
      <c r="O78" s="36">
        <f t="shared" si="3"/>
        <v>69.1463414634146</v>
      </c>
      <c r="P78" s="37">
        <v>1</v>
      </c>
      <c r="Q78" s="36">
        <f t="shared" si="4"/>
        <v>38.580487804878</v>
      </c>
      <c r="R78" s="37">
        <v>0</v>
      </c>
      <c r="S78" s="37">
        <v>5</v>
      </c>
      <c r="T78" s="43">
        <v>20.329</v>
      </c>
      <c r="U78" s="37">
        <v>0.6</v>
      </c>
      <c r="V78" s="37">
        <v>7</v>
      </c>
      <c r="W78" s="37">
        <v>0</v>
      </c>
      <c r="X78" s="37">
        <v>0</v>
      </c>
      <c r="Y78" s="37">
        <v>0.5</v>
      </c>
      <c r="Z78" s="36">
        <f t="shared" si="5"/>
        <v>71.009487804878</v>
      </c>
      <c r="AA78" s="37">
        <v>75</v>
      </c>
    </row>
    <row r="79" ht="18.75" spans="1:27">
      <c r="A79" s="7" t="s">
        <v>226</v>
      </c>
      <c r="B79" s="8" t="s">
        <v>227</v>
      </c>
      <c r="C79" s="30" t="s">
        <v>77</v>
      </c>
      <c r="D79" s="30" t="s">
        <v>214</v>
      </c>
      <c r="E79" s="30" t="s">
        <v>95</v>
      </c>
      <c r="F79" s="30" t="s">
        <v>77</v>
      </c>
      <c r="G79" s="30" t="s">
        <v>68</v>
      </c>
      <c r="H79" s="30" t="s">
        <v>43</v>
      </c>
      <c r="I79" s="30" t="s">
        <v>34</v>
      </c>
      <c r="J79" s="30" t="s">
        <v>99</v>
      </c>
      <c r="K79" s="30" t="s">
        <v>50</v>
      </c>
      <c r="L79" s="30" t="s">
        <v>38</v>
      </c>
      <c r="M79" s="31" t="s">
        <v>52</v>
      </c>
      <c r="N79" s="31" t="s">
        <v>51</v>
      </c>
      <c r="O79" s="36">
        <f t="shared" si="3"/>
        <v>71.1951219512195</v>
      </c>
      <c r="P79" s="37">
        <v>1</v>
      </c>
      <c r="Q79" s="36">
        <f t="shared" si="4"/>
        <v>39.7073170731707</v>
      </c>
      <c r="R79" s="37">
        <v>0</v>
      </c>
      <c r="S79" s="37">
        <v>5</v>
      </c>
      <c r="T79" s="43">
        <v>20.192</v>
      </c>
      <c r="U79" s="37">
        <v>0</v>
      </c>
      <c r="V79" s="37">
        <v>7</v>
      </c>
      <c r="W79" s="37">
        <v>0</v>
      </c>
      <c r="X79" s="37">
        <v>0</v>
      </c>
      <c r="Y79" s="37">
        <v>1</v>
      </c>
      <c r="Z79" s="36">
        <f t="shared" si="5"/>
        <v>70.8993170731707</v>
      </c>
      <c r="AA79" s="37">
        <v>76</v>
      </c>
    </row>
    <row r="80" ht="18.75" spans="1:27">
      <c r="A80" s="1" t="s">
        <v>228</v>
      </c>
      <c r="B80" s="2" t="s">
        <v>229</v>
      </c>
      <c r="C80" s="30" t="s">
        <v>65</v>
      </c>
      <c r="D80" s="30" t="s">
        <v>147</v>
      </c>
      <c r="E80" s="30" t="s">
        <v>95</v>
      </c>
      <c r="F80" s="30" t="s">
        <v>34</v>
      </c>
      <c r="G80" s="30" t="s">
        <v>68</v>
      </c>
      <c r="H80" s="30" t="s">
        <v>39</v>
      </c>
      <c r="I80" s="30" t="s">
        <v>68</v>
      </c>
      <c r="J80" s="30" t="s">
        <v>194</v>
      </c>
      <c r="K80" s="30" t="s">
        <v>39</v>
      </c>
      <c r="L80" s="30" t="s">
        <v>34</v>
      </c>
      <c r="M80" s="31" t="s">
        <v>147</v>
      </c>
      <c r="N80" s="31" t="s">
        <v>55</v>
      </c>
      <c r="O80" s="36">
        <f t="shared" si="3"/>
        <v>69.6341463414634</v>
      </c>
      <c r="P80" s="37">
        <v>1.5</v>
      </c>
      <c r="Q80" s="36">
        <f t="shared" si="4"/>
        <v>39.1237804878049</v>
      </c>
      <c r="R80" s="37">
        <v>0.55</v>
      </c>
      <c r="S80" s="37">
        <v>5</v>
      </c>
      <c r="T80" s="43">
        <v>20.236</v>
      </c>
      <c r="U80" s="37">
        <v>0.3</v>
      </c>
      <c r="V80" s="37">
        <v>7</v>
      </c>
      <c r="W80" s="37">
        <v>0</v>
      </c>
      <c r="X80" s="37">
        <v>0</v>
      </c>
      <c r="Y80" s="37">
        <v>1.5</v>
      </c>
      <c r="Z80" s="36">
        <f t="shared" si="5"/>
        <v>70.7097804878049</v>
      </c>
      <c r="AA80" s="37">
        <v>77</v>
      </c>
    </row>
    <row r="81" ht="18.75" spans="1:27">
      <c r="A81" s="7" t="s">
        <v>230</v>
      </c>
      <c r="B81" s="8" t="s">
        <v>231</v>
      </c>
      <c r="C81" s="30" t="s">
        <v>129</v>
      </c>
      <c r="D81" s="30" t="s">
        <v>147</v>
      </c>
      <c r="E81" s="30" t="s">
        <v>44</v>
      </c>
      <c r="F81" s="30" t="s">
        <v>220</v>
      </c>
      <c r="G81" s="30" t="s">
        <v>95</v>
      </c>
      <c r="H81" s="30" t="s">
        <v>96</v>
      </c>
      <c r="I81" s="30" t="s">
        <v>51</v>
      </c>
      <c r="J81" s="30" t="s">
        <v>99</v>
      </c>
      <c r="K81" s="30" t="s">
        <v>44</v>
      </c>
      <c r="L81" s="30" t="s">
        <v>65</v>
      </c>
      <c r="M81" s="31" t="s">
        <v>158</v>
      </c>
      <c r="N81" s="31" t="s">
        <v>39</v>
      </c>
      <c r="O81" s="36">
        <f t="shared" si="3"/>
        <v>66.219512195122</v>
      </c>
      <c r="P81" s="37">
        <v>1.5</v>
      </c>
      <c r="Q81" s="36">
        <f t="shared" si="4"/>
        <v>37.2457317073171</v>
      </c>
      <c r="R81" s="37">
        <v>0</v>
      </c>
      <c r="S81" s="37">
        <v>5</v>
      </c>
      <c r="T81" s="43">
        <v>20.186</v>
      </c>
      <c r="U81" s="37">
        <v>0.9</v>
      </c>
      <c r="V81" s="37">
        <v>7</v>
      </c>
      <c r="W81" s="37">
        <v>0</v>
      </c>
      <c r="X81" s="37">
        <v>0</v>
      </c>
      <c r="Y81" s="37">
        <v>1.5</v>
      </c>
      <c r="Z81" s="36">
        <f t="shared" si="5"/>
        <v>68.8317317073171</v>
      </c>
      <c r="AA81" s="37">
        <v>78</v>
      </c>
    </row>
    <row r="82" ht="18.75" spans="1:27">
      <c r="A82" s="1" t="s">
        <v>232</v>
      </c>
      <c r="B82" s="2" t="s">
        <v>233</v>
      </c>
      <c r="C82" s="30" t="s">
        <v>52</v>
      </c>
      <c r="D82" s="30" t="s">
        <v>129</v>
      </c>
      <c r="E82" s="30" t="s">
        <v>95</v>
      </c>
      <c r="F82" s="30" t="s">
        <v>65</v>
      </c>
      <c r="G82" s="30" t="s">
        <v>44</v>
      </c>
      <c r="H82" s="30" t="s">
        <v>134</v>
      </c>
      <c r="I82" s="30" t="s">
        <v>65</v>
      </c>
      <c r="J82" s="30" t="s">
        <v>219</v>
      </c>
      <c r="K82" s="30" t="s">
        <v>55</v>
      </c>
      <c r="L82" s="30" t="s">
        <v>95</v>
      </c>
      <c r="M82" s="31" t="s">
        <v>134</v>
      </c>
      <c r="N82" s="31" t="s">
        <v>68</v>
      </c>
      <c r="O82" s="36">
        <f t="shared" si="3"/>
        <v>66.7317073170732</v>
      </c>
      <c r="P82" s="37">
        <v>1.5</v>
      </c>
      <c r="Q82" s="36">
        <f t="shared" si="4"/>
        <v>37.5274390243902</v>
      </c>
      <c r="R82" s="37">
        <v>0</v>
      </c>
      <c r="S82" s="37">
        <v>5</v>
      </c>
      <c r="T82" s="43">
        <v>20.243</v>
      </c>
      <c r="U82" s="37">
        <v>0</v>
      </c>
      <c r="V82" s="37">
        <v>7</v>
      </c>
      <c r="W82" s="37">
        <v>0</v>
      </c>
      <c r="X82" s="37">
        <v>0</v>
      </c>
      <c r="Y82" s="37">
        <v>1.5</v>
      </c>
      <c r="Z82" s="36">
        <f t="shared" si="5"/>
        <v>68.2704390243902</v>
      </c>
      <c r="AA82" s="37">
        <v>79</v>
      </c>
    </row>
    <row r="83" ht="18.75" spans="1:27">
      <c r="A83" s="1" t="s">
        <v>234</v>
      </c>
      <c r="B83" s="2" t="s">
        <v>235</v>
      </c>
      <c r="C83" s="46" t="s">
        <v>236</v>
      </c>
      <c r="D83" s="30" t="s">
        <v>129</v>
      </c>
      <c r="E83" s="30" t="s">
        <v>237</v>
      </c>
      <c r="F83" s="30" t="s">
        <v>44</v>
      </c>
      <c r="G83" s="30" t="s">
        <v>52</v>
      </c>
      <c r="H83" s="30" t="s">
        <v>147</v>
      </c>
      <c r="I83" s="30" t="s">
        <v>42</v>
      </c>
      <c r="J83" s="30" t="s">
        <v>129</v>
      </c>
      <c r="K83" s="30" t="s">
        <v>134</v>
      </c>
      <c r="L83" s="30" t="s">
        <v>45</v>
      </c>
      <c r="M83" s="31" t="s">
        <v>65</v>
      </c>
      <c r="N83" s="31" t="s">
        <v>65</v>
      </c>
      <c r="O83" s="36">
        <f t="shared" si="3"/>
        <v>63.390243902439</v>
      </c>
      <c r="P83" s="37">
        <v>1</v>
      </c>
      <c r="Q83" s="36">
        <f t="shared" si="4"/>
        <v>35.4146341463415</v>
      </c>
      <c r="R83" s="37">
        <v>0</v>
      </c>
      <c r="S83" s="37">
        <v>5</v>
      </c>
      <c r="T83" s="43">
        <v>20.264</v>
      </c>
      <c r="U83" s="37">
        <v>0</v>
      </c>
      <c r="V83" s="37">
        <v>7</v>
      </c>
      <c r="W83" s="37">
        <v>0</v>
      </c>
      <c r="X83" s="37">
        <v>0</v>
      </c>
      <c r="Y83" s="37">
        <v>1.5</v>
      </c>
      <c r="Z83" s="36">
        <f t="shared" si="5"/>
        <v>66.1786341463415</v>
      </c>
      <c r="AA83" s="37">
        <v>80</v>
      </c>
    </row>
    <row r="84" ht="18.75" spans="1:27">
      <c r="A84" s="4" t="s">
        <v>238</v>
      </c>
      <c r="B84" s="47" t="s">
        <v>239</v>
      </c>
      <c r="C84" s="31" t="s">
        <v>240</v>
      </c>
      <c r="D84" s="31" t="s">
        <v>129</v>
      </c>
      <c r="E84" s="31" t="s">
        <v>241</v>
      </c>
      <c r="F84" s="31" t="s">
        <v>242</v>
      </c>
      <c r="G84" s="31" t="s">
        <v>243</v>
      </c>
      <c r="H84" s="31" t="s">
        <v>77</v>
      </c>
      <c r="I84" s="31" t="s">
        <v>42</v>
      </c>
      <c r="J84" s="31" t="s">
        <v>96</v>
      </c>
      <c r="K84" s="31" t="s">
        <v>52</v>
      </c>
      <c r="L84" s="31" t="s">
        <v>129</v>
      </c>
      <c r="M84" s="31" t="s">
        <v>134</v>
      </c>
      <c r="N84" s="31" t="s">
        <v>99</v>
      </c>
      <c r="O84" s="36">
        <f t="shared" si="3"/>
        <v>60.4878048780488</v>
      </c>
      <c r="P84" s="37">
        <v>1.5</v>
      </c>
      <c r="Q84" s="36">
        <f t="shared" si="4"/>
        <v>34.0932926829268</v>
      </c>
      <c r="R84" s="37">
        <v>0</v>
      </c>
      <c r="S84" s="37">
        <v>5</v>
      </c>
      <c r="T84" s="43">
        <v>20.464</v>
      </c>
      <c r="U84" s="37">
        <v>0.6</v>
      </c>
      <c r="V84" s="37">
        <v>7</v>
      </c>
      <c r="W84" s="37">
        <v>0</v>
      </c>
      <c r="X84" s="37">
        <v>0</v>
      </c>
      <c r="Y84" s="37">
        <v>3.5</v>
      </c>
      <c r="Z84" s="36">
        <f t="shared" si="5"/>
        <v>63.6572926829268</v>
      </c>
      <c r="AA84" s="37">
        <v>81</v>
      </c>
    </row>
  </sheetData>
  <mergeCells count="9">
    <mergeCell ref="A1:AA1"/>
    <mergeCell ref="B2:R2"/>
    <mergeCell ref="T2:U2"/>
    <mergeCell ref="V2:W2"/>
    <mergeCell ref="A2:A3"/>
    <mergeCell ref="X2:X3"/>
    <mergeCell ref="Y2:Y3"/>
    <mergeCell ref="Z2:Z3"/>
    <mergeCell ref="AA2:AA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"/>
  <sheetViews>
    <sheetView workbookViewId="0">
      <selection activeCell="H11" sqref="H11"/>
    </sheetView>
  </sheetViews>
  <sheetFormatPr defaultColWidth="9" defaultRowHeight="13.5"/>
  <cols>
    <col min="1" max="1" width="15" customWidth="1"/>
    <col min="3" max="3" width="17.6666666666667" customWidth="1"/>
    <col min="4" max="4" width="15.6666666666667" customWidth="1"/>
    <col min="5" max="5" width="17" customWidth="1"/>
    <col min="6" max="6" width="17.4416666666667" customWidth="1"/>
    <col min="7" max="7" width="14.8833333333333" customWidth="1"/>
    <col min="8" max="8" width="15.5583333333333" customWidth="1"/>
    <col min="9" max="9" width="12.775" customWidth="1"/>
    <col min="10" max="10" width="12" customWidth="1"/>
  </cols>
  <sheetData>
    <row r="1" spans="1:12">
      <c r="A1" s="20" t="s">
        <v>10</v>
      </c>
      <c r="B1" s="20" t="s">
        <v>1</v>
      </c>
      <c r="C1" s="21" t="s">
        <v>244</v>
      </c>
      <c r="D1" s="22" t="s">
        <v>245</v>
      </c>
      <c r="E1" s="21" t="s">
        <v>246</v>
      </c>
      <c r="F1" s="21" t="s">
        <v>247</v>
      </c>
      <c r="G1" s="23" t="s">
        <v>248</v>
      </c>
      <c r="H1" s="23" t="s">
        <v>249</v>
      </c>
      <c r="I1" s="24" t="s">
        <v>250</v>
      </c>
      <c r="J1" s="23" t="s">
        <v>251</v>
      </c>
      <c r="K1" s="25" t="s">
        <v>6</v>
      </c>
      <c r="L1" s="25" t="s">
        <v>7</v>
      </c>
    </row>
    <row r="2" ht="14.25" spans="1:12">
      <c r="A2" s="47" t="s">
        <v>91</v>
      </c>
      <c r="B2" s="47" t="s">
        <v>92</v>
      </c>
      <c r="C2" s="12">
        <v>20.536</v>
      </c>
      <c r="D2">
        <v>7</v>
      </c>
      <c r="E2">
        <v>5</v>
      </c>
      <c r="G2">
        <v>1</v>
      </c>
      <c r="H2">
        <v>3.9</v>
      </c>
      <c r="I2">
        <v>1.98</v>
      </c>
      <c r="J2">
        <v>0</v>
      </c>
      <c r="K2">
        <v>0</v>
      </c>
      <c r="L2">
        <v>0</v>
      </c>
    </row>
    <row r="3" ht="14.25" spans="1:12">
      <c r="A3" s="47" t="s">
        <v>203</v>
      </c>
      <c r="B3" s="47" t="s">
        <v>204</v>
      </c>
      <c r="C3" s="12">
        <v>20.536</v>
      </c>
      <c r="D3">
        <v>7</v>
      </c>
      <c r="E3">
        <v>5</v>
      </c>
      <c r="F3">
        <v>2</v>
      </c>
      <c r="H3">
        <v>1.8</v>
      </c>
      <c r="I3">
        <v>0</v>
      </c>
      <c r="J3">
        <v>0</v>
      </c>
      <c r="K3">
        <v>0</v>
      </c>
      <c r="L3">
        <v>0</v>
      </c>
    </row>
    <row r="4" ht="14.25" spans="1:12">
      <c r="A4" s="47" t="s">
        <v>224</v>
      </c>
      <c r="B4" s="47" t="s">
        <v>225</v>
      </c>
      <c r="C4" s="12">
        <v>20.329</v>
      </c>
      <c r="D4">
        <v>7</v>
      </c>
      <c r="E4">
        <v>5</v>
      </c>
      <c r="F4">
        <v>2</v>
      </c>
      <c r="H4">
        <v>0.6</v>
      </c>
      <c r="I4">
        <v>0</v>
      </c>
      <c r="J4">
        <v>0</v>
      </c>
      <c r="K4">
        <v>0</v>
      </c>
      <c r="L4">
        <v>0.5</v>
      </c>
    </row>
    <row r="5" ht="14.25" spans="1:12">
      <c r="A5" s="47" t="s">
        <v>200</v>
      </c>
      <c r="B5" s="47" t="s">
        <v>201</v>
      </c>
      <c r="C5" s="12">
        <v>20.571</v>
      </c>
      <c r="D5">
        <v>7</v>
      </c>
      <c r="E5">
        <v>5</v>
      </c>
      <c r="F5">
        <v>2</v>
      </c>
      <c r="H5">
        <v>3.9</v>
      </c>
      <c r="I5">
        <v>0</v>
      </c>
      <c r="J5">
        <v>0</v>
      </c>
      <c r="K5">
        <v>0</v>
      </c>
      <c r="L5">
        <v>0.5</v>
      </c>
    </row>
    <row r="6" ht="14.25" spans="1:12">
      <c r="A6" s="47" t="s">
        <v>234</v>
      </c>
      <c r="B6" s="47" t="s">
        <v>235</v>
      </c>
      <c r="C6" s="12">
        <v>20.264</v>
      </c>
      <c r="D6">
        <v>7</v>
      </c>
      <c r="E6">
        <v>5</v>
      </c>
      <c r="H6">
        <v>0</v>
      </c>
      <c r="I6">
        <v>0</v>
      </c>
      <c r="J6">
        <v>0</v>
      </c>
      <c r="K6">
        <v>0</v>
      </c>
      <c r="L6">
        <v>1.5</v>
      </c>
    </row>
    <row r="7" ht="14.25" spans="1:12">
      <c r="A7" s="47" t="s">
        <v>192</v>
      </c>
      <c r="B7" s="47" t="s">
        <v>193</v>
      </c>
      <c r="C7" s="12">
        <v>20.771</v>
      </c>
      <c r="D7">
        <v>7</v>
      </c>
      <c r="E7">
        <v>5</v>
      </c>
      <c r="F7">
        <v>2.5</v>
      </c>
      <c r="H7">
        <v>2.7</v>
      </c>
      <c r="I7">
        <v>3.905</v>
      </c>
      <c r="J7">
        <v>0</v>
      </c>
      <c r="K7">
        <v>0</v>
      </c>
      <c r="L7">
        <v>2</v>
      </c>
    </row>
    <row r="8" ht="14.25" spans="1:12">
      <c r="A8" s="47" t="s">
        <v>82</v>
      </c>
      <c r="B8" s="47" t="s">
        <v>83</v>
      </c>
      <c r="C8" s="12">
        <v>20.507</v>
      </c>
      <c r="D8">
        <v>7</v>
      </c>
      <c r="E8">
        <v>5</v>
      </c>
      <c r="F8">
        <v>2</v>
      </c>
      <c r="G8">
        <v>1</v>
      </c>
      <c r="H8">
        <v>4.2</v>
      </c>
      <c r="I8">
        <v>1.54</v>
      </c>
      <c r="J8">
        <v>0</v>
      </c>
      <c r="K8">
        <v>0</v>
      </c>
      <c r="L8">
        <v>0.5</v>
      </c>
    </row>
    <row r="9" ht="14.25" spans="1:12">
      <c r="A9" s="47" t="s">
        <v>125</v>
      </c>
      <c r="B9" s="47" t="s">
        <v>126</v>
      </c>
      <c r="C9" s="12">
        <v>20.443</v>
      </c>
      <c r="D9">
        <v>7</v>
      </c>
      <c r="E9">
        <v>5</v>
      </c>
      <c r="F9">
        <v>2</v>
      </c>
      <c r="H9">
        <v>1.5</v>
      </c>
      <c r="I9">
        <v>1.43</v>
      </c>
      <c r="J9">
        <v>0</v>
      </c>
      <c r="K9">
        <v>0</v>
      </c>
      <c r="L9">
        <v>0</v>
      </c>
    </row>
    <row r="10" ht="14.25" spans="1:12">
      <c r="A10" s="47" t="s">
        <v>74</v>
      </c>
      <c r="B10" s="47" t="s">
        <v>75</v>
      </c>
      <c r="C10" s="12">
        <v>20.436</v>
      </c>
      <c r="D10">
        <v>7</v>
      </c>
      <c r="E10">
        <v>5</v>
      </c>
      <c r="H10">
        <v>3.3</v>
      </c>
      <c r="I10">
        <v>1.87</v>
      </c>
      <c r="J10">
        <v>0</v>
      </c>
      <c r="K10">
        <v>0</v>
      </c>
      <c r="L10">
        <v>0</v>
      </c>
    </row>
    <row r="11" ht="14.25" spans="1:12">
      <c r="A11" s="47" t="s">
        <v>63</v>
      </c>
      <c r="B11" s="47" t="s">
        <v>64</v>
      </c>
      <c r="C11" s="12">
        <v>20.493</v>
      </c>
      <c r="D11">
        <v>7</v>
      </c>
      <c r="E11">
        <v>5</v>
      </c>
      <c r="H11">
        <v>1.2</v>
      </c>
      <c r="I11">
        <v>3.63</v>
      </c>
      <c r="J11">
        <v>0</v>
      </c>
      <c r="K11">
        <v>0</v>
      </c>
      <c r="L11">
        <v>0</v>
      </c>
    </row>
    <row r="12" ht="14.25" spans="1:12">
      <c r="A12" s="47" t="s">
        <v>53</v>
      </c>
      <c r="B12" s="47" t="s">
        <v>54</v>
      </c>
      <c r="C12" s="12">
        <v>20.379</v>
      </c>
      <c r="D12">
        <v>7</v>
      </c>
      <c r="E12">
        <v>5</v>
      </c>
      <c r="F12">
        <v>2</v>
      </c>
      <c r="H12">
        <v>4.65</v>
      </c>
      <c r="I12">
        <v>4.62</v>
      </c>
      <c r="J12">
        <v>0</v>
      </c>
      <c r="K12">
        <v>0</v>
      </c>
      <c r="L12">
        <v>0</v>
      </c>
    </row>
    <row r="13" ht="14.25" spans="1:12">
      <c r="A13" s="47" t="s">
        <v>102</v>
      </c>
      <c r="B13" s="47" t="s">
        <v>103</v>
      </c>
      <c r="C13" s="12">
        <v>20.45</v>
      </c>
      <c r="D13">
        <v>7</v>
      </c>
      <c r="E13">
        <v>5</v>
      </c>
      <c r="H13">
        <v>0</v>
      </c>
      <c r="I13">
        <v>1.32</v>
      </c>
      <c r="J13">
        <v>0</v>
      </c>
      <c r="K13">
        <v>0</v>
      </c>
      <c r="L13">
        <v>0</v>
      </c>
    </row>
    <row r="14" ht="14.25" spans="1:12">
      <c r="A14" s="47" t="s">
        <v>169</v>
      </c>
      <c r="B14" s="47" t="s">
        <v>170</v>
      </c>
      <c r="C14" s="12">
        <v>20.393</v>
      </c>
      <c r="D14">
        <v>7</v>
      </c>
      <c r="E14">
        <v>5</v>
      </c>
      <c r="G14">
        <v>1</v>
      </c>
      <c r="H14">
        <v>2.1</v>
      </c>
      <c r="I14">
        <v>1.98</v>
      </c>
      <c r="J14">
        <v>0</v>
      </c>
      <c r="K14">
        <v>0</v>
      </c>
      <c r="L14">
        <v>0</v>
      </c>
    </row>
    <row r="15" ht="14.25" spans="1:12">
      <c r="A15" s="47" t="s">
        <v>173</v>
      </c>
      <c r="B15" s="47" t="s">
        <v>174</v>
      </c>
      <c r="C15" s="12">
        <v>20.293</v>
      </c>
      <c r="D15">
        <v>7</v>
      </c>
      <c r="E15">
        <v>5</v>
      </c>
      <c r="H15">
        <v>0</v>
      </c>
      <c r="I15">
        <v>3.41</v>
      </c>
      <c r="J15">
        <v>0</v>
      </c>
      <c r="K15">
        <v>0</v>
      </c>
      <c r="L15">
        <v>0</v>
      </c>
    </row>
    <row r="16" ht="14.25" spans="1:12">
      <c r="A16" s="47" t="s">
        <v>48</v>
      </c>
      <c r="B16" s="47" t="s">
        <v>49</v>
      </c>
      <c r="C16" s="12">
        <v>20.371</v>
      </c>
      <c r="D16">
        <v>7</v>
      </c>
      <c r="E16">
        <v>5</v>
      </c>
      <c r="H16">
        <v>1.2</v>
      </c>
      <c r="I16">
        <v>9.24</v>
      </c>
      <c r="J16">
        <v>0</v>
      </c>
      <c r="K16">
        <v>0</v>
      </c>
      <c r="L16">
        <v>0</v>
      </c>
    </row>
    <row r="17" ht="14.25" spans="1:12">
      <c r="A17" s="47" t="s">
        <v>28</v>
      </c>
      <c r="B17" s="47" t="s">
        <v>29</v>
      </c>
      <c r="C17" s="12">
        <v>20.386</v>
      </c>
      <c r="D17">
        <v>7</v>
      </c>
      <c r="E17">
        <v>5</v>
      </c>
      <c r="H17">
        <v>1.5</v>
      </c>
      <c r="I17">
        <v>8.47</v>
      </c>
      <c r="J17">
        <v>0</v>
      </c>
      <c r="K17">
        <v>0</v>
      </c>
      <c r="L17">
        <v>0</v>
      </c>
    </row>
    <row r="18" ht="14.25" spans="1:12">
      <c r="A18" s="47" t="s">
        <v>154</v>
      </c>
      <c r="B18" s="47" t="s">
        <v>155</v>
      </c>
      <c r="C18" s="12">
        <v>20.357</v>
      </c>
      <c r="D18">
        <v>7</v>
      </c>
      <c r="E18">
        <v>5</v>
      </c>
      <c r="H18">
        <v>0</v>
      </c>
      <c r="I18">
        <v>0.605</v>
      </c>
      <c r="J18">
        <v>0</v>
      </c>
      <c r="K18">
        <v>0</v>
      </c>
      <c r="L18">
        <v>0</v>
      </c>
    </row>
    <row r="19" ht="14.25" spans="1:12">
      <c r="A19" s="47" t="s">
        <v>40</v>
      </c>
      <c r="B19" s="47" t="s">
        <v>41</v>
      </c>
      <c r="C19" s="12">
        <v>20.386</v>
      </c>
      <c r="D19">
        <v>7</v>
      </c>
      <c r="E19">
        <v>5</v>
      </c>
      <c r="G19">
        <v>1</v>
      </c>
      <c r="H19">
        <v>2.7</v>
      </c>
      <c r="I19">
        <v>10.175</v>
      </c>
      <c r="J19">
        <v>0</v>
      </c>
      <c r="K19">
        <v>0</v>
      </c>
      <c r="L19">
        <v>0</v>
      </c>
    </row>
    <row r="20" ht="14.25" spans="1:12">
      <c r="A20" s="47" t="s">
        <v>205</v>
      </c>
      <c r="B20" s="47" t="s">
        <v>206</v>
      </c>
      <c r="C20" s="12">
        <v>20.421</v>
      </c>
      <c r="D20">
        <v>7</v>
      </c>
      <c r="E20">
        <v>5</v>
      </c>
      <c r="G20">
        <v>1</v>
      </c>
      <c r="H20">
        <v>0.3</v>
      </c>
      <c r="I20">
        <v>2.42</v>
      </c>
      <c r="J20">
        <v>0</v>
      </c>
      <c r="K20">
        <v>0</v>
      </c>
      <c r="L20">
        <v>0</v>
      </c>
    </row>
    <row r="21" ht="14.25" spans="1:12">
      <c r="A21" s="47" t="s">
        <v>117</v>
      </c>
      <c r="B21" s="47" t="s">
        <v>118</v>
      </c>
      <c r="C21" s="12">
        <v>20.471</v>
      </c>
      <c r="D21">
        <v>7</v>
      </c>
      <c r="E21">
        <v>5</v>
      </c>
      <c r="H21">
        <v>0</v>
      </c>
      <c r="I21">
        <v>2.695</v>
      </c>
      <c r="J21">
        <v>0</v>
      </c>
      <c r="K21">
        <v>0</v>
      </c>
      <c r="L21">
        <v>0</v>
      </c>
    </row>
    <row r="22" ht="14.25" spans="1:12">
      <c r="A22" s="47" t="s">
        <v>111</v>
      </c>
      <c r="B22" s="47" t="s">
        <v>112</v>
      </c>
      <c r="C22" s="12">
        <v>20.743</v>
      </c>
      <c r="D22">
        <v>7</v>
      </c>
      <c r="E22">
        <v>5</v>
      </c>
      <c r="F22">
        <v>2</v>
      </c>
      <c r="H22">
        <v>3.3</v>
      </c>
      <c r="I22">
        <v>1.98</v>
      </c>
      <c r="J22">
        <v>0</v>
      </c>
      <c r="K22">
        <v>0</v>
      </c>
      <c r="L22">
        <v>0</v>
      </c>
    </row>
    <row r="23" ht="14.25" spans="1:12">
      <c r="A23" s="47" t="s">
        <v>196</v>
      </c>
      <c r="B23" s="47" t="s">
        <v>197</v>
      </c>
      <c r="C23" s="12">
        <v>20.464</v>
      </c>
      <c r="D23">
        <v>7</v>
      </c>
      <c r="E23">
        <v>5</v>
      </c>
      <c r="H23">
        <v>0</v>
      </c>
      <c r="I23">
        <v>1.1</v>
      </c>
      <c r="J23">
        <v>0</v>
      </c>
      <c r="K23">
        <v>0</v>
      </c>
      <c r="L23">
        <v>0</v>
      </c>
    </row>
    <row r="24" ht="14.25" spans="1:12">
      <c r="A24" s="47" t="s">
        <v>181</v>
      </c>
      <c r="B24" s="47" t="s">
        <v>182</v>
      </c>
      <c r="C24" s="12">
        <v>20.514</v>
      </c>
      <c r="D24">
        <v>7</v>
      </c>
      <c r="E24">
        <v>5</v>
      </c>
      <c r="H24">
        <v>0.3</v>
      </c>
      <c r="I24">
        <v>1.98</v>
      </c>
      <c r="J24">
        <v>0</v>
      </c>
      <c r="K24">
        <v>0</v>
      </c>
      <c r="L24">
        <v>0</v>
      </c>
    </row>
    <row r="25" ht="14.25" spans="1:12">
      <c r="A25" s="47" t="s">
        <v>145</v>
      </c>
      <c r="B25" s="47" t="s">
        <v>146</v>
      </c>
      <c r="C25" s="12">
        <v>20.407</v>
      </c>
      <c r="D25">
        <v>7</v>
      </c>
      <c r="E25">
        <v>5</v>
      </c>
      <c r="H25">
        <v>0</v>
      </c>
      <c r="I25">
        <v>2.53</v>
      </c>
      <c r="J25">
        <v>0</v>
      </c>
      <c r="K25">
        <v>0</v>
      </c>
      <c r="L25">
        <v>0</v>
      </c>
    </row>
    <row r="26" ht="14.25" spans="1:12">
      <c r="A26" s="47" t="s">
        <v>130</v>
      </c>
      <c r="B26" s="47" t="s">
        <v>131</v>
      </c>
      <c r="C26" s="12">
        <v>20.507</v>
      </c>
      <c r="D26">
        <v>7</v>
      </c>
      <c r="E26">
        <v>5</v>
      </c>
      <c r="H26">
        <v>0.6</v>
      </c>
      <c r="I26">
        <v>1.98</v>
      </c>
      <c r="J26">
        <v>0</v>
      </c>
      <c r="K26">
        <v>0</v>
      </c>
      <c r="L26">
        <v>0</v>
      </c>
    </row>
    <row r="27" ht="14.25" spans="1:12">
      <c r="A27" s="47" t="s">
        <v>107</v>
      </c>
      <c r="B27" s="47" t="s">
        <v>108</v>
      </c>
      <c r="C27" s="12">
        <v>20.421</v>
      </c>
      <c r="D27">
        <v>7</v>
      </c>
      <c r="E27">
        <v>5</v>
      </c>
      <c r="G27">
        <v>1</v>
      </c>
      <c r="H27">
        <v>0.3</v>
      </c>
      <c r="I27">
        <v>2.365</v>
      </c>
      <c r="J27">
        <v>0</v>
      </c>
      <c r="K27">
        <v>0</v>
      </c>
      <c r="L27">
        <v>0.5</v>
      </c>
    </row>
    <row r="28" ht="14.25" spans="1:12">
      <c r="A28" s="47" t="s">
        <v>71</v>
      </c>
      <c r="B28" s="47" t="s">
        <v>72</v>
      </c>
      <c r="C28" s="12">
        <v>20.436</v>
      </c>
      <c r="D28">
        <v>7</v>
      </c>
      <c r="E28">
        <v>5</v>
      </c>
      <c r="G28">
        <v>1</v>
      </c>
      <c r="H28">
        <v>0.9</v>
      </c>
      <c r="I28">
        <v>5.06</v>
      </c>
      <c r="J28">
        <v>0</v>
      </c>
      <c r="K28">
        <v>0</v>
      </c>
      <c r="L28">
        <v>0</v>
      </c>
    </row>
    <row r="29" ht="14.25" spans="1:12">
      <c r="A29" s="47" t="s">
        <v>212</v>
      </c>
      <c r="B29" s="47" t="s">
        <v>213</v>
      </c>
      <c r="C29" s="12">
        <v>20.429</v>
      </c>
      <c r="D29">
        <v>7</v>
      </c>
      <c r="E29">
        <v>5</v>
      </c>
      <c r="H29">
        <v>0</v>
      </c>
      <c r="I29">
        <v>1.815</v>
      </c>
      <c r="J29">
        <v>0</v>
      </c>
      <c r="K29">
        <v>0</v>
      </c>
      <c r="L29">
        <v>1.5</v>
      </c>
    </row>
    <row r="30" ht="14.25" spans="1:12">
      <c r="A30" s="47" t="s">
        <v>105</v>
      </c>
      <c r="B30" s="47" t="s">
        <v>106</v>
      </c>
      <c r="C30" s="12">
        <v>20.536</v>
      </c>
      <c r="D30">
        <v>7</v>
      </c>
      <c r="E30">
        <v>5</v>
      </c>
      <c r="H30">
        <v>0.6</v>
      </c>
      <c r="I30">
        <v>3.08</v>
      </c>
      <c r="J30">
        <v>0</v>
      </c>
      <c r="K30">
        <v>0</v>
      </c>
      <c r="L30">
        <v>0</v>
      </c>
    </row>
    <row r="31" ht="14.25" spans="1:12">
      <c r="A31" s="47" t="s">
        <v>222</v>
      </c>
      <c r="B31" s="47" t="s">
        <v>223</v>
      </c>
      <c r="C31" s="12">
        <v>20.279</v>
      </c>
      <c r="D31">
        <v>7</v>
      </c>
      <c r="E31">
        <v>5</v>
      </c>
      <c r="H31">
        <v>0.9</v>
      </c>
      <c r="I31">
        <v>1.815</v>
      </c>
      <c r="J31">
        <v>0</v>
      </c>
      <c r="K31">
        <v>0</v>
      </c>
      <c r="L31">
        <v>1.5</v>
      </c>
    </row>
    <row r="32" ht="14.25" spans="1:12">
      <c r="A32" s="47" t="s">
        <v>198</v>
      </c>
      <c r="B32" s="47" t="s">
        <v>199</v>
      </c>
      <c r="C32" s="12">
        <v>20.35</v>
      </c>
      <c r="D32">
        <v>7</v>
      </c>
      <c r="E32">
        <v>5</v>
      </c>
      <c r="H32">
        <v>0.6</v>
      </c>
      <c r="I32">
        <v>0.55</v>
      </c>
      <c r="J32">
        <v>0</v>
      </c>
      <c r="K32">
        <v>0</v>
      </c>
      <c r="L32">
        <v>0</v>
      </c>
    </row>
    <row r="33" ht="14.25" spans="1:12">
      <c r="A33" s="47" t="s">
        <v>186</v>
      </c>
      <c r="B33" s="47" t="s">
        <v>187</v>
      </c>
      <c r="C33" s="12">
        <v>20.336</v>
      </c>
      <c r="D33">
        <v>7</v>
      </c>
      <c r="E33">
        <v>5</v>
      </c>
      <c r="H33">
        <v>0.6</v>
      </c>
      <c r="I33">
        <v>1.65</v>
      </c>
      <c r="J33">
        <v>0</v>
      </c>
      <c r="K33">
        <v>0</v>
      </c>
      <c r="L33">
        <v>0</v>
      </c>
    </row>
    <row r="34" ht="14.25" spans="1:12">
      <c r="A34" s="47" t="s">
        <v>113</v>
      </c>
      <c r="B34" s="47" t="s">
        <v>114</v>
      </c>
      <c r="C34" s="12">
        <v>20.35</v>
      </c>
      <c r="D34">
        <v>7</v>
      </c>
      <c r="E34">
        <v>5</v>
      </c>
      <c r="G34">
        <v>1</v>
      </c>
      <c r="H34">
        <v>1.8</v>
      </c>
      <c r="I34">
        <v>3.08</v>
      </c>
      <c r="J34">
        <v>0</v>
      </c>
      <c r="K34">
        <v>0</v>
      </c>
      <c r="L34">
        <v>0</v>
      </c>
    </row>
    <row r="35" ht="14.25" spans="1:12">
      <c r="A35" s="47" t="s">
        <v>190</v>
      </c>
      <c r="B35" s="47" t="s">
        <v>191</v>
      </c>
      <c r="C35" s="12">
        <v>20.364</v>
      </c>
      <c r="D35">
        <v>7</v>
      </c>
      <c r="E35">
        <v>5</v>
      </c>
      <c r="H35">
        <v>0.6</v>
      </c>
      <c r="I35">
        <v>0.33</v>
      </c>
      <c r="J35">
        <v>0</v>
      </c>
      <c r="K35">
        <v>0</v>
      </c>
      <c r="L35">
        <v>0</v>
      </c>
    </row>
    <row r="36" ht="14.25" spans="1:12">
      <c r="A36" s="47" t="s">
        <v>188</v>
      </c>
      <c r="B36" s="47" t="s">
        <v>189</v>
      </c>
      <c r="C36" s="12">
        <v>20.236</v>
      </c>
      <c r="D36">
        <v>7</v>
      </c>
      <c r="E36">
        <v>5</v>
      </c>
      <c r="H36">
        <v>0</v>
      </c>
      <c r="I36">
        <v>1.1</v>
      </c>
      <c r="J36">
        <v>0</v>
      </c>
      <c r="K36">
        <v>0</v>
      </c>
      <c r="L36">
        <v>0</v>
      </c>
    </row>
    <row r="37" ht="14.25" spans="1:12">
      <c r="A37" s="47" t="s">
        <v>80</v>
      </c>
      <c r="B37" s="47" t="s">
        <v>81</v>
      </c>
      <c r="C37" s="12">
        <v>20.479</v>
      </c>
      <c r="D37">
        <v>7</v>
      </c>
      <c r="E37">
        <v>5</v>
      </c>
      <c r="H37">
        <v>3.6</v>
      </c>
      <c r="I37">
        <v>3.19</v>
      </c>
      <c r="J37">
        <v>0</v>
      </c>
      <c r="K37">
        <v>0</v>
      </c>
      <c r="L37">
        <v>0</v>
      </c>
    </row>
    <row r="38" ht="14.25" spans="1:12">
      <c r="A38" s="47" t="s">
        <v>232</v>
      </c>
      <c r="B38" s="47" t="s">
        <v>233</v>
      </c>
      <c r="C38" s="12">
        <v>20.243</v>
      </c>
      <c r="D38">
        <v>7</v>
      </c>
      <c r="E38">
        <v>5</v>
      </c>
      <c r="H38">
        <v>0</v>
      </c>
      <c r="I38">
        <v>0</v>
      </c>
      <c r="J38">
        <v>0</v>
      </c>
      <c r="K38">
        <v>0</v>
      </c>
      <c r="L38">
        <v>1.5</v>
      </c>
    </row>
    <row r="39" ht="14.25" spans="1:12">
      <c r="A39" s="47" t="s">
        <v>228</v>
      </c>
      <c r="B39" s="47" t="s">
        <v>229</v>
      </c>
      <c r="C39" s="12">
        <v>20.236</v>
      </c>
      <c r="D39">
        <v>7</v>
      </c>
      <c r="E39">
        <v>5</v>
      </c>
      <c r="G39">
        <v>1</v>
      </c>
      <c r="H39">
        <v>0.3</v>
      </c>
      <c r="I39">
        <v>0.55</v>
      </c>
      <c r="J39">
        <v>0</v>
      </c>
      <c r="K39">
        <v>0</v>
      </c>
      <c r="L39">
        <v>1.5</v>
      </c>
    </row>
    <row r="40" ht="14.25" spans="1:12">
      <c r="A40" s="47" t="s">
        <v>150</v>
      </c>
      <c r="B40" s="47" t="s">
        <v>151</v>
      </c>
      <c r="C40" s="12">
        <v>20.814</v>
      </c>
      <c r="D40">
        <v>7</v>
      </c>
      <c r="E40">
        <v>5</v>
      </c>
      <c r="F40">
        <v>2</v>
      </c>
      <c r="H40">
        <v>4.65</v>
      </c>
      <c r="I40">
        <v>2.805</v>
      </c>
      <c r="J40">
        <v>0</v>
      </c>
      <c r="K40">
        <v>0</v>
      </c>
      <c r="L40">
        <v>0</v>
      </c>
    </row>
    <row r="41" ht="14.25" spans="1:12">
      <c r="A41" s="47" t="s">
        <v>215</v>
      </c>
      <c r="B41" s="47" t="s">
        <v>216</v>
      </c>
      <c r="C41" s="12">
        <v>20.279</v>
      </c>
      <c r="D41">
        <v>7</v>
      </c>
      <c r="E41">
        <v>5</v>
      </c>
      <c r="H41">
        <v>0.9</v>
      </c>
      <c r="I41">
        <v>0.715</v>
      </c>
      <c r="J41">
        <v>0</v>
      </c>
      <c r="K41">
        <v>0</v>
      </c>
      <c r="L41">
        <v>0</v>
      </c>
    </row>
    <row r="42" ht="14.25" spans="1:12">
      <c r="A42" s="47" t="s">
        <v>66</v>
      </c>
      <c r="B42" s="47" t="s">
        <v>67</v>
      </c>
      <c r="C42" s="12">
        <v>20.271</v>
      </c>
      <c r="D42">
        <v>7</v>
      </c>
      <c r="E42">
        <v>5</v>
      </c>
      <c r="H42">
        <v>1.5</v>
      </c>
      <c r="I42">
        <v>5.72</v>
      </c>
      <c r="J42">
        <v>0</v>
      </c>
      <c r="K42">
        <v>0</v>
      </c>
      <c r="L42">
        <v>0</v>
      </c>
    </row>
    <row r="43" ht="14.25" spans="1:12">
      <c r="A43" s="47" t="s">
        <v>230</v>
      </c>
      <c r="B43" s="47" t="s">
        <v>231</v>
      </c>
      <c r="C43" s="12">
        <v>20.186</v>
      </c>
      <c r="D43">
        <v>7</v>
      </c>
      <c r="E43">
        <v>5</v>
      </c>
      <c r="G43">
        <v>1</v>
      </c>
      <c r="H43">
        <v>0.9</v>
      </c>
      <c r="I43">
        <v>0</v>
      </c>
      <c r="J43">
        <v>0</v>
      </c>
      <c r="K43">
        <v>0</v>
      </c>
      <c r="L43">
        <v>1.5</v>
      </c>
    </row>
    <row r="44" ht="14.25" spans="1:12">
      <c r="A44" s="47" t="s">
        <v>137</v>
      </c>
      <c r="B44" s="47" t="s">
        <v>138</v>
      </c>
      <c r="C44" s="12">
        <v>20.379</v>
      </c>
      <c r="D44">
        <v>7</v>
      </c>
      <c r="E44">
        <v>5</v>
      </c>
      <c r="G44">
        <v>1</v>
      </c>
      <c r="H44">
        <v>1.8</v>
      </c>
      <c r="I44">
        <v>1.98</v>
      </c>
      <c r="J44">
        <v>0</v>
      </c>
      <c r="K44">
        <v>0</v>
      </c>
      <c r="L44">
        <v>0</v>
      </c>
    </row>
    <row r="45" ht="14.25" spans="1:12">
      <c r="A45" s="47" t="s">
        <v>84</v>
      </c>
      <c r="B45" s="47" t="s">
        <v>85</v>
      </c>
      <c r="C45" s="12">
        <v>20.278</v>
      </c>
      <c r="D45">
        <v>7</v>
      </c>
      <c r="E45">
        <v>5</v>
      </c>
      <c r="H45">
        <v>0.3</v>
      </c>
      <c r="I45">
        <v>4.345</v>
      </c>
      <c r="J45">
        <v>0</v>
      </c>
      <c r="K45">
        <v>0</v>
      </c>
      <c r="L45">
        <v>0</v>
      </c>
    </row>
    <row r="46" ht="14.25" spans="1:12">
      <c r="A46" s="47" t="s">
        <v>226</v>
      </c>
      <c r="B46" s="47" t="s">
        <v>227</v>
      </c>
      <c r="C46" s="12">
        <v>20.192</v>
      </c>
      <c r="D46">
        <v>7</v>
      </c>
      <c r="E46">
        <v>5</v>
      </c>
      <c r="H46">
        <v>0</v>
      </c>
      <c r="I46">
        <v>0</v>
      </c>
      <c r="J46">
        <v>0</v>
      </c>
      <c r="K46">
        <v>0</v>
      </c>
      <c r="L46">
        <v>1</v>
      </c>
    </row>
    <row r="47" ht="14.25" spans="1:12">
      <c r="A47" s="47" t="s">
        <v>78</v>
      </c>
      <c r="B47" s="47" t="s">
        <v>79</v>
      </c>
      <c r="C47" s="12">
        <v>20.7</v>
      </c>
      <c r="D47">
        <v>7</v>
      </c>
      <c r="E47">
        <v>5</v>
      </c>
      <c r="F47">
        <v>2.5</v>
      </c>
      <c r="H47">
        <v>2.55</v>
      </c>
      <c r="I47">
        <v>2.75</v>
      </c>
      <c r="J47">
        <v>0</v>
      </c>
      <c r="K47">
        <v>0</v>
      </c>
      <c r="L47">
        <v>0</v>
      </c>
    </row>
    <row r="48" ht="14.25" spans="1:12">
      <c r="A48" s="47" t="s">
        <v>207</v>
      </c>
      <c r="B48" s="47" t="s">
        <v>208</v>
      </c>
      <c r="C48" s="12">
        <v>20.392</v>
      </c>
      <c r="D48">
        <v>7</v>
      </c>
      <c r="E48">
        <v>5</v>
      </c>
      <c r="H48">
        <v>3.3</v>
      </c>
      <c r="I48">
        <v>0.33</v>
      </c>
      <c r="J48">
        <v>0</v>
      </c>
      <c r="K48">
        <v>0.5</v>
      </c>
      <c r="L48">
        <v>0.5</v>
      </c>
    </row>
    <row r="49" ht="14.25" spans="1:12">
      <c r="A49" s="47" t="s">
        <v>88</v>
      </c>
      <c r="B49" s="47" t="s">
        <v>89</v>
      </c>
      <c r="C49" s="12">
        <v>20.4</v>
      </c>
      <c r="D49">
        <v>7</v>
      </c>
      <c r="E49">
        <v>5</v>
      </c>
      <c r="H49">
        <v>1.5</v>
      </c>
      <c r="I49">
        <v>2.475</v>
      </c>
      <c r="J49">
        <v>0</v>
      </c>
      <c r="K49">
        <v>0.5</v>
      </c>
      <c r="L49">
        <v>0</v>
      </c>
    </row>
    <row r="50" ht="14.25" spans="1:12">
      <c r="A50" s="47" t="s">
        <v>69</v>
      </c>
      <c r="B50" s="47" t="s">
        <v>70</v>
      </c>
      <c r="C50" s="12">
        <v>20.375</v>
      </c>
      <c r="D50">
        <v>7</v>
      </c>
      <c r="E50">
        <v>5</v>
      </c>
      <c r="H50">
        <v>3.3</v>
      </c>
      <c r="I50">
        <v>3.52</v>
      </c>
      <c r="J50">
        <v>0</v>
      </c>
      <c r="K50">
        <v>0.5</v>
      </c>
      <c r="L50">
        <v>0</v>
      </c>
    </row>
    <row r="51" ht="14.25" spans="1:12">
      <c r="A51" s="47" t="s">
        <v>123</v>
      </c>
      <c r="B51" s="47" t="s">
        <v>124</v>
      </c>
      <c r="C51" s="12">
        <v>20.362</v>
      </c>
      <c r="D51">
        <v>7</v>
      </c>
      <c r="E51">
        <v>5</v>
      </c>
      <c r="G51">
        <v>1</v>
      </c>
      <c r="H51">
        <v>2.85</v>
      </c>
      <c r="I51">
        <v>1.265</v>
      </c>
      <c r="J51">
        <v>0</v>
      </c>
      <c r="K51">
        <v>1</v>
      </c>
      <c r="L51">
        <v>0</v>
      </c>
    </row>
    <row r="52" ht="14.25" spans="1:12">
      <c r="A52" s="47" t="s">
        <v>183</v>
      </c>
      <c r="B52" s="47" t="s">
        <v>184</v>
      </c>
      <c r="C52" s="12">
        <v>20.35</v>
      </c>
      <c r="D52">
        <v>7</v>
      </c>
      <c r="E52">
        <v>5</v>
      </c>
      <c r="H52">
        <v>3</v>
      </c>
      <c r="I52">
        <v>0.165</v>
      </c>
      <c r="J52">
        <v>0</v>
      </c>
      <c r="K52">
        <v>0</v>
      </c>
      <c r="L52">
        <v>0.5</v>
      </c>
    </row>
    <row r="53" ht="14.25" spans="1:12">
      <c r="A53" s="47" t="s">
        <v>139</v>
      </c>
      <c r="B53" s="47" t="s">
        <v>140</v>
      </c>
      <c r="C53" s="12">
        <v>20.457</v>
      </c>
      <c r="D53">
        <v>7</v>
      </c>
      <c r="E53">
        <v>5</v>
      </c>
      <c r="H53">
        <v>0</v>
      </c>
      <c r="I53">
        <v>4.4</v>
      </c>
      <c r="J53">
        <v>0</v>
      </c>
      <c r="K53">
        <v>0</v>
      </c>
      <c r="L53">
        <v>0</v>
      </c>
    </row>
    <row r="54" ht="14.25" spans="1:12">
      <c r="A54" s="47" t="s">
        <v>86</v>
      </c>
      <c r="B54" s="47" t="s">
        <v>87</v>
      </c>
      <c r="C54" s="12">
        <v>20.471</v>
      </c>
      <c r="D54">
        <v>7</v>
      </c>
      <c r="E54">
        <v>5</v>
      </c>
      <c r="H54">
        <v>2.7</v>
      </c>
      <c r="I54">
        <v>2.255</v>
      </c>
      <c r="J54">
        <v>0</v>
      </c>
      <c r="K54">
        <v>0</v>
      </c>
      <c r="L54">
        <v>0</v>
      </c>
    </row>
    <row r="55" ht="14.25" spans="1:12">
      <c r="A55" s="47" t="s">
        <v>156</v>
      </c>
      <c r="B55" s="47" t="s">
        <v>157</v>
      </c>
      <c r="C55" s="12">
        <v>20.435</v>
      </c>
      <c r="D55">
        <v>7</v>
      </c>
      <c r="E55">
        <v>5</v>
      </c>
      <c r="G55">
        <v>1</v>
      </c>
      <c r="H55">
        <v>0.84</v>
      </c>
      <c r="I55">
        <v>1.265</v>
      </c>
      <c r="J55">
        <v>0</v>
      </c>
      <c r="K55">
        <v>0</v>
      </c>
      <c r="L55">
        <v>0</v>
      </c>
    </row>
    <row r="56" ht="14.25" spans="1:12">
      <c r="A56" s="47" t="s">
        <v>109</v>
      </c>
      <c r="B56" s="47" t="s">
        <v>110</v>
      </c>
      <c r="C56" s="12">
        <v>20.475</v>
      </c>
      <c r="D56">
        <v>7</v>
      </c>
      <c r="E56">
        <v>5</v>
      </c>
      <c r="H56">
        <v>3</v>
      </c>
      <c r="I56">
        <v>0</v>
      </c>
      <c r="J56">
        <v>0</v>
      </c>
      <c r="K56">
        <v>0</v>
      </c>
      <c r="L56">
        <v>0</v>
      </c>
    </row>
    <row r="57" ht="14.25" spans="1:12">
      <c r="A57" s="47" t="s">
        <v>217</v>
      </c>
      <c r="B57" s="47" t="s">
        <v>218</v>
      </c>
      <c r="C57" s="12">
        <v>20.507</v>
      </c>
      <c r="D57">
        <v>7</v>
      </c>
      <c r="E57">
        <v>5</v>
      </c>
      <c r="H57">
        <v>4.8</v>
      </c>
      <c r="I57">
        <v>1.65</v>
      </c>
      <c r="J57">
        <v>0</v>
      </c>
      <c r="K57">
        <v>0</v>
      </c>
      <c r="L57">
        <v>3.5</v>
      </c>
    </row>
    <row r="58" ht="14.25" spans="1:12">
      <c r="A58" s="47" t="s">
        <v>127</v>
      </c>
      <c r="B58" s="47" t="s">
        <v>128</v>
      </c>
      <c r="C58" s="12">
        <v>20.435</v>
      </c>
      <c r="D58">
        <v>7</v>
      </c>
      <c r="E58">
        <v>5</v>
      </c>
      <c r="H58">
        <v>1.8</v>
      </c>
      <c r="I58">
        <v>2.2</v>
      </c>
      <c r="J58">
        <v>0</v>
      </c>
      <c r="K58">
        <v>0</v>
      </c>
      <c r="L58">
        <v>0</v>
      </c>
    </row>
    <row r="59" ht="14.25" spans="1:12">
      <c r="A59" s="47" t="s">
        <v>143</v>
      </c>
      <c r="B59" s="47" t="s">
        <v>144</v>
      </c>
      <c r="C59" s="12">
        <v>20.507</v>
      </c>
      <c r="D59">
        <v>7</v>
      </c>
      <c r="E59">
        <v>5</v>
      </c>
      <c r="G59">
        <v>1</v>
      </c>
      <c r="H59">
        <v>2.4</v>
      </c>
      <c r="I59">
        <v>1.265</v>
      </c>
      <c r="J59">
        <v>0.2</v>
      </c>
      <c r="K59">
        <v>0</v>
      </c>
      <c r="L59">
        <v>0</v>
      </c>
    </row>
    <row r="60" ht="14.25" spans="1:12">
      <c r="A60" s="47" t="s">
        <v>119</v>
      </c>
      <c r="B60" s="47" t="s">
        <v>120</v>
      </c>
      <c r="C60" s="12">
        <v>20.304</v>
      </c>
      <c r="D60">
        <v>7</v>
      </c>
      <c r="E60">
        <v>5</v>
      </c>
      <c r="H60">
        <v>0</v>
      </c>
      <c r="I60">
        <v>3.63</v>
      </c>
      <c r="J60">
        <v>0</v>
      </c>
      <c r="K60">
        <v>0</v>
      </c>
      <c r="L60">
        <v>0.5</v>
      </c>
    </row>
    <row r="61" ht="14.25" spans="1:12">
      <c r="A61" s="47" t="s">
        <v>165</v>
      </c>
      <c r="B61" s="47" t="s">
        <v>166</v>
      </c>
      <c r="C61" s="12">
        <v>20.421</v>
      </c>
      <c r="D61">
        <v>7</v>
      </c>
      <c r="E61">
        <v>5</v>
      </c>
      <c r="H61">
        <v>0</v>
      </c>
      <c r="I61">
        <v>3.025</v>
      </c>
      <c r="J61">
        <v>0</v>
      </c>
      <c r="K61">
        <v>0</v>
      </c>
      <c r="L61">
        <v>0</v>
      </c>
    </row>
    <row r="62" ht="14.25" spans="1:12">
      <c r="A62" s="47" t="s">
        <v>97</v>
      </c>
      <c r="B62" s="47" t="s">
        <v>98</v>
      </c>
      <c r="C62" s="12">
        <v>20.35</v>
      </c>
      <c r="D62">
        <v>7</v>
      </c>
      <c r="E62">
        <v>5</v>
      </c>
      <c r="H62">
        <v>0</v>
      </c>
      <c r="I62">
        <v>6.93</v>
      </c>
      <c r="J62">
        <v>0</v>
      </c>
      <c r="K62">
        <v>0</v>
      </c>
      <c r="L62">
        <v>0</v>
      </c>
    </row>
    <row r="63" ht="14.25" spans="1:12">
      <c r="A63" s="47" t="s">
        <v>93</v>
      </c>
      <c r="B63" s="47" t="s">
        <v>94</v>
      </c>
      <c r="C63" s="12">
        <v>20.528</v>
      </c>
      <c r="D63">
        <v>7</v>
      </c>
      <c r="E63">
        <v>5</v>
      </c>
      <c r="F63">
        <v>2</v>
      </c>
      <c r="G63">
        <v>1</v>
      </c>
      <c r="H63">
        <v>3.3</v>
      </c>
      <c r="I63">
        <v>2.75</v>
      </c>
      <c r="J63">
        <v>0</v>
      </c>
      <c r="K63">
        <v>0</v>
      </c>
      <c r="L63">
        <v>0.5</v>
      </c>
    </row>
    <row r="64" ht="14.25" spans="1:12">
      <c r="A64" s="47" t="s">
        <v>148</v>
      </c>
      <c r="B64" s="47" t="s">
        <v>149</v>
      </c>
      <c r="C64" s="12">
        <v>20.364</v>
      </c>
      <c r="D64">
        <v>7</v>
      </c>
      <c r="E64">
        <v>5</v>
      </c>
      <c r="G64">
        <v>1</v>
      </c>
      <c r="H64">
        <v>0.3</v>
      </c>
      <c r="I64">
        <v>4.015</v>
      </c>
      <c r="J64">
        <v>0</v>
      </c>
      <c r="K64">
        <v>0</v>
      </c>
      <c r="L64">
        <v>0</v>
      </c>
    </row>
    <row r="65" ht="14.25" spans="1:12">
      <c r="A65" s="47" t="s">
        <v>175</v>
      </c>
      <c r="B65" s="47" t="s">
        <v>176</v>
      </c>
      <c r="C65" s="12">
        <v>20.335</v>
      </c>
      <c r="D65">
        <v>7</v>
      </c>
      <c r="E65">
        <v>5</v>
      </c>
      <c r="H65">
        <v>0</v>
      </c>
      <c r="I65">
        <v>2.75</v>
      </c>
      <c r="J65">
        <v>0</v>
      </c>
      <c r="K65">
        <v>0</v>
      </c>
      <c r="L65">
        <v>0.5</v>
      </c>
    </row>
    <row r="66" ht="14.25" spans="1:12">
      <c r="A66" s="47" t="s">
        <v>210</v>
      </c>
      <c r="B66" s="47" t="s">
        <v>211</v>
      </c>
      <c r="C66" s="12">
        <v>20.335</v>
      </c>
      <c r="D66">
        <v>7</v>
      </c>
      <c r="E66">
        <v>5</v>
      </c>
      <c r="H66">
        <v>0</v>
      </c>
      <c r="I66">
        <v>0.77</v>
      </c>
      <c r="J66">
        <v>0</v>
      </c>
      <c r="K66">
        <v>0</v>
      </c>
      <c r="L66">
        <v>0</v>
      </c>
    </row>
    <row r="67" ht="14.25" spans="1:12">
      <c r="A67" s="47" t="s">
        <v>141</v>
      </c>
      <c r="B67" s="47" t="s">
        <v>142</v>
      </c>
      <c r="C67" s="12">
        <v>20.335</v>
      </c>
      <c r="D67">
        <v>7</v>
      </c>
      <c r="E67">
        <v>5</v>
      </c>
      <c r="H67">
        <v>2.1</v>
      </c>
      <c r="I67">
        <v>1.43</v>
      </c>
      <c r="J67">
        <v>0.2</v>
      </c>
      <c r="K67">
        <v>0</v>
      </c>
      <c r="L67">
        <v>0</v>
      </c>
    </row>
    <row r="68" ht="14.25" spans="1:12">
      <c r="A68" s="47" t="s">
        <v>132</v>
      </c>
      <c r="B68" s="47" t="s">
        <v>133</v>
      </c>
      <c r="C68" s="12">
        <v>20.342</v>
      </c>
      <c r="D68">
        <v>7</v>
      </c>
      <c r="E68">
        <v>5</v>
      </c>
      <c r="H68">
        <v>1.2</v>
      </c>
      <c r="I68">
        <v>1.43</v>
      </c>
      <c r="J68">
        <v>0.3</v>
      </c>
      <c r="K68">
        <v>0</v>
      </c>
      <c r="L68">
        <v>0</v>
      </c>
    </row>
    <row r="69" ht="14.25" spans="1:12">
      <c r="A69" s="47" t="s">
        <v>115</v>
      </c>
      <c r="B69" s="47" t="s">
        <v>116</v>
      </c>
      <c r="C69" s="12">
        <v>20.528</v>
      </c>
      <c r="D69">
        <v>7</v>
      </c>
      <c r="E69">
        <v>5</v>
      </c>
      <c r="G69">
        <v>1</v>
      </c>
      <c r="H69">
        <v>0.3</v>
      </c>
      <c r="I69">
        <v>1.43</v>
      </c>
      <c r="J69">
        <v>0</v>
      </c>
      <c r="K69">
        <v>0</v>
      </c>
      <c r="L69">
        <v>0</v>
      </c>
    </row>
    <row r="70" ht="14.25" spans="1:12">
      <c r="A70" s="47" t="s">
        <v>171</v>
      </c>
      <c r="B70" s="47" t="s">
        <v>172</v>
      </c>
      <c r="C70" s="12">
        <v>20.435</v>
      </c>
      <c r="D70">
        <v>7</v>
      </c>
      <c r="E70">
        <v>5</v>
      </c>
      <c r="H70">
        <v>2.4</v>
      </c>
      <c r="I70">
        <v>1.155</v>
      </c>
      <c r="J70">
        <v>0</v>
      </c>
      <c r="K70">
        <v>0</v>
      </c>
      <c r="L70">
        <v>0</v>
      </c>
    </row>
    <row r="71" ht="14.25" spans="1:12">
      <c r="A71" s="47" t="s">
        <v>163</v>
      </c>
      <c r="B71" s="47" t="s">
        <v>164</v>
      </c>
      <c r="C71" s="12">
        <v>20.592</v>
      </c>
      <c r="D71">
        <v>7</v>
      </c>
      <c r="E71">
        <v>5</v>
      </c>
      <c r="F71">
        <v>2</v>
      </c>
      <c r="H71">
        <v>2.7</v>
      </c>
      <c r="I71">
        <v>1.1</v>
      </c>
      <c r="J71">
        <v>0</v>
      </c>
      <c r="K71">
        <v>0</v>
      </c>
      <c r="L71">
        <v>0</v>
      </c>
    </row>
    <row r="72" ht="14.25" spans="1:12">
      <c r="A72" s="47" t="s">
        <v>161</v>
      </c>
      <c r="B72" s="47" t="s">
        <v>162</v>
      </c>
      <c r="C72" s="12">
        <v>20.578</v>
      </c>
      <c r="D72">
        <v>7</v>
      </c>
      <c r="E72">
        <v>5</v>
      </c>
      <c r="F72">
        <v>2</v>
      </c>
      <c r="H72">
        <v>2.7</v>
      </c>
      <c r="I72">
        <v>1.265</v>
      </c>
      <c r="J72">
        <v>0</v>
      </c>
      <c r="K72">
        <v>0</v>
      </c>
      <c r="L72">
        <v>0</v>
      </c>
    </row>
    <row r="73" ht="14.25" spans="1:12">
      <c r="A73" s="47" t="s">
        <v>167</v>
      </c>
      <c r="B73" s="47" t="s">
        <v>168</v>
      </c>
      <c r="C73" s="12">
        <v>20.435</v>
      </c>
      <c r="D73">
        <v>7</v>
      </c>
      <c r="E73">
        <v>5</v>
      </c>
      <c r="H73">
        <v>3.45</v>
      </c>
      <c r="I73">
        <v>0.33</v>
      </c>
      <c r="J73">
        <v>0</v>
      </c>
      <c r="K73">
        <v>0</v>
      </c>
      <c r="L73">
        <v>0</v>
      </c>
    </row>
    <row r="74" ht="14.25" spans="1:12">
      <c r="A74" s="47" t="s">
        <v>135</v>
      </c>
      <c r="B74" s="47" t="s">
        <v>239</v>
      </c>
      <c r="C74" s="12">
        <v>20.464</v>
      </c>
      <c r="D74">
        <v>7</v>
      </c>
      <c r="E74">
        <v>5</v>
      </c>
      <c r="H74">
        <v>0.6</v>
      </c>
      <c r="I74">
        <v>0</v>
      </c>
      <c r="J74">
        <v>0</v>
      </c>
      <c r="K74">
        <v>0</v>
      </c>
      <c r="L74">
        <v>3.5</v>
      </c>
    </row>
    <row r="75" ht="14.25" spans="1:12">
      <c r="A75" s="47" t="s">
        <v>238</v>
      </c>
      <c r="B75" s="47" t="s">
        <v>180</v>
      </c>
      <c r="C75" s="12">
        <v>20.571</v>
      </c>
      <c r="D75">
        <v>7</v>
      </c>
      <c r="E75">
        <v>5</v>
      </c>
      <c r="G75">
        <v>1</v>
      </c>
      <c r="H75">
        <v>2.7</v>
      </c>
      <c r="I75">
        <v>1.32</v>
      </c>
      <c r="J75">
        <v>0</v>
      </c>
      <c r="K75">
        <v>0</v>
      </c>
      <c r="L75">
        <v>0</v>
      </c>
    </row>
    <row r="76" ht="14.25" spans="1:12">
      <c r="A76" s="47" t="s">
        <v>252</v>
      </c>
      <c r="B76" s="47" t="s">
        <v>153</v>
      </c>
      <c r="C76" s="12">
        <v>20.385</v>
      </c>
      <c r="D76">
        <v>7</v>
      </c>
      <c r="E76">
        <v>5</v>
      </c>
      <c r="H76">
        <v>0</v>
      </c>
      <c r="I76">
        <v>2.365</v>
      </c>
      <c r="J76">
        <v>0</v>
      </c>
      <c r="K76">
        <v>0</v>
      </c>
      <c r="L76">
        <v>0</v>
      </c>
    </row>
    <row r="77" ht="14.25" spans="1:12">
      <c r="A77" s="47" t="s">
        <v>59</v>
      </c>
      <c r="B77" s="47" t="s">
        <v>122</v>
      </c>
      <c r="C77" s="12">
        <v>20.407</v>
      </c>
      <c r="D77">
        <v>7</v>
      </c>
      <c r="E77">
        <v>5</v>
      </c>
      <c r="H77">
        <v>1.5</v>
      </c>
      <c r="I77">
        <v>1.265</v>
      </c>
      <c r="J77">
        <v>0</v>
      </c>
      <c r="K77">
        <v>0</v>
      </c>
      <c r="L77">
        <v>0</v>
      </c>
    </row>
    <row r="78" ht="14.25" spans="1:12">
      <c r="A78" s="47" t="s">
        <v>152</v>
      </c>
      <c r="B78" s="47" t="s">
        <v>178</v>
      </c>
      <c r="C78" s="12">
        <v>20.385</v>
      </c>
      <c r="D78">
        <v>7</v>
      </c>
      <c r="E78">
        <v>5</v>
      </c>
      <c r="G78">
        <v>1</v>
      </c>
      <c r="H78">
        <v>1.8</v>
      </c>
      <c r="I78">
        <v>0</v>
      </c>
      <c r="J78">
        <v>0</v>
      </c>
      <c r="K78">
        <v>0</v>
      </c>
      <c r="L78">
        <v>0</v>
      </c>
    </row>
    <row r="79" ht="14.25" spans="1:12">
      <c r="A79" s="47" t="s">
        <v>253</v>
      </c>
      <c r="B79" s="47" t="s">
        <v>60</v>
      </c>
      <c r="C79" s="12">
        <v>20.528</v>
      </c>
      <c r="D79">
        <v>7</v>
      </c>
      <c r="E79">
        <v>5</v>
      </c>
      <c r="H79">
        <v>4.5</v>
      </c>
      <c r="I79">
        <v>3.3</v>
      </c>
      <c r="J79">
        <v>0</v>
      </c>
      <c r="K79">
        <v>0</v>
      </c>
      <c r="L79">
        <v>0</v>
      </c>
    </row>
    <row r="80" ht="14.25" spans="1:12">
      <c r="A80" s="47" t="s">
        <v>254</v>
      </c>
      <c r="B80" s="47" t="s">
        <v>101</v>
      </c>
      <c r="C80" s="12">
        <v>20.464</v>
      </c>
      <c r="D80">
        <v>7</v>
      </c>
      <c r="E80">
        <v>5</v>
      </c>
      <c r="H80">
        <v>3.3</v>
      </c>
      <c r="I80">
        <v>1.265</v>
      </c>
      <c r="J80">
        <v>0</v>
      </c>
      <c r="K80">
        <v>0</v>
      </c>
      <c r="L80">
        <v>0.5</v>
      </c>
    </row>
    <row r="81" ht="14.25" spans="1:12">
      <c r="A81" s="47" t="s">
        <v>255</v>
      </c>
      <c r="B81" s="47" t="s">
        <v>160</v>
      </c>
      <c r="C81" s="12">
        <v>20.421</v>
      </c>
      <c r="D81">
        <v>7</v>
      </c>
      <c r="E81">
        <v>5</v>
      </c>
      <c r="G81">
        <v>1</v>
      </c>
      <c r="H81">
        <v>0.3</v>
      </c>
      <c r="I81">
        <v>2.2</v>
      </c>
      <c r="J81">
        <v>0</v>
      </c>
      <c r="K81">
        <v>0</v>
      </c>
      <c r="L81">
        <v>0</v>
      </c>
    </row>
    <row r="82" ht="14.25" spans="1:12">
      <c r="A82" s="47" t="s">
        <v>179</v>
      </c>
      <c r="B82" s="47" t="s">
        <v>136</v>
      </c>
      <c r="C82" s="12">
        <v>20.457</v>
      </c>
      <c r="D82">
        <v>7</v>
      </c>
      <c r="E82">
        <v>5</v>
      </c>
      <c r="H82">
        <v>0</v>
      </c>
      <c r="I82">
        <v>1.43</v>
      </c>
      <c r="J82">
        <v>0</v>
      </c>
      <c r="K82">
        <v>0</v>
      </c>
      <c r="L82">
        <v>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2"/>
  <sheetViews>
    <sheetView workbookViewId="0">
      <selection activeCell="Q11" sqref="Q11"/>
    </sheetView>
  </sheetViews>
  <sheetFormatPr defaultColWidth="9" defaultRowHeight="13.5"/>
  <sheetData>
    <row r="1" ht="72" spans="1:17">
      <c r="A1" s="14" t="s">
        <v>1</v>
      </c>
      <c r="B1" s="14" t="s">
        <v>10</v>
      </c>
      <c r="C1" s="15" t="s">
        <v>256</v>
      </c>
      <c r="D1" s="15" t="s">
        <v>257</v>
      </c>
      <c r="E1" s="15" t="s">
        <v>258</v>
      </c>
      <c r="F1" s="16" t="s">
        <v>259</v>
      </c>
      <c r="G1" s="16" t="s">
        <v>260</v>
      </c>
      <c r="H1" s="16" t="s">
        <v>261</v>
      </c>
      <c r="I1" s="15" t="s">
        <v>262</v>
      </c>
      <c r="J1" s="15" t="s">
        <v>263</v>
      </c>
      <c r="K1" s="15" t="s">
        <v>264</v>
      </c>
      <c r="L1" s="15" t="s">
        <v>265</v>
      </c>
      <c r="M1" s="16" t="s">
        <v>266</v>
      </c>
      <c r="N1" s="16" t="s">
        <v>267</v>
      </c>
      <c r="O1" s="17" t="s">
        <v>23</v>
      </c>
      <c r="P1" s="18" t="s">
        <v>9</v>
      </c>
      <c r="Q1" s="19" t="s">
        <v>268</v>
      </c>
    </row>
    <row r="2" ht="18.75" spans="1:16">
      <c r="A2" s="1" t="s">
        <v>63</v>
      </c>
      <c r="B2" s="2" t="s">
        <v>64</v>
      </c>
      <c r="C2" s="3" t="s">
        <v>37</v>
      </c>
      <c r="D2" s="3" t="s">
        <v>51</v>
      </c>
      <c r="E2" s="3" t="s">
        <v>57</v>
      </c>
      <c r="F2" s="3" t="s">
        <v>36</v>
      </c>
      <c r="G2" s="3" t="s">
        <v>34</v>
      </c>
      <c r="H2" s="3" t="s">
        <v>58</v>
      </c>
      <c r="I2" s="3" t="s">
        <v>56</v>
      </c>
      <c r="J2" s="3" t="s">
        <v>33</v>
      </c>
      <c r="K2" s="3" t="s">
        <v>30</v>
      </c>
      <c r="L2" s="3" t="s">
        <v>57</v>
      </c>
      <c r="M2" s="6" t="s">
        <v>37</v>
      </c>
      <c r="N2" s="6" t="s">
        <v>65</v>
      </c>
      <c r="O2">
        <f t="shared" ref="O2:O33" si="0">(C2*4+D2*4+E2*2+F2*3+G2*4+H2*3+I2*3+J2*3+K2*3+L2*2+M2*6+N2*4)/41</f>
        <v>86.9024390243902</v>
      </c>
      <c r="P2">
        <v>1</v>
      </c>
    </row>
    <row r="3" ht="18.75" spans="1:16">
      <c r="A3" s="1" t="s">
        <v>28</v>
      </c>
      <c r="B3" s="2" t="s">
        <v>29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36</v>
      </c>
      <c r="J3" s="3" t="s">
        <v>37</v>
      </c>
      <c r="K3" s="3" t="s">
        <v>30</v>
      </c>
      <c r="L3" s="3" t="s">
        <v>37</v>
      </c>
      <c r="M3" s="6" t="s">
        <v>38</v>
      </c>
      <c r="N3" s="6" t="s">
        <v>39</v>
      </c>
      <c r="O3">
        <f t="shared" si="0"/>
        <v>85.6585365853659</v>
      </c>
      <c r="P3">
        <v>2</v>
      </c>
    </row>
    <row r="4" ht="18.75" spans="1:16">
      <c r="A4" s="1" t="s">
        <v>102</v>
      </c>
      <c r="B4" s="2" t="s">
        <v>103</v>
      </c>
      <c r="C4" s="3" t="s">
        <v>33</v>
      </c>
      <c r="D4" s="3" t="s">
        <v>51</v>
      </c>
      <c r="E4" s="3" t="s">
        <v>46</v>
      </c>
      <c r="F4" s="3" t="s">
        <v>37</v>
      </c>
      <c r="G4" s="3" t="s">
        <v>39</v>
      </c>
      <c r="H4" s="3" t="s">
        <v>47</v>
      </c>
      <c r="I4" s="3" t="s">
        <v>33</v>
      </c>
      <c r="J4" s="3" t="s">
        <v>37</v>
      </c>
      <c r="K4" s="3" t="s">
        <v>104</v>
      </c>
      <c r="L4" s="3" t="s">
        <v>58</v>
      </c>
      <c r="M4" s="6" t="s">
        <v>62</v>
      </c>
      <c r="N4" s="6" t="s">
        <v>95</v>
      </c>
      <c r="O4">
        <f t="shared" si="0"/>
        <v>84</v>
      </c>
      <c r="P4">
        <v>3</v>
      </c>
    </row>
    <row r="5" ht="18.75" spans="1:16">
      <c r="A5" s="7" t="s">
        <v>69</v>
      </c>
      <c r="B5" s="8" t="s">
        <v>70</v>
      </c>
      <c r="C5" s="3" t="s">
        <v>56</v>
      </c>
      <c r="D5" s="3" t="s">
        <v>31</v>
      </c>
      <c r="E5" s="3" t="s">
        <v>61</v>
      </c>
      <c r="F5" s="3" t="s">
        <v>34</v>
      </c>
      <c r="G5" s="3" t="s">
        <v>38</v>
      </c>
      <c r="H5" s="3" t="s">
        <v>35</v>
      </c>
      <c r="I5" s="3" t="s">
        <v>37</v>
      </c>
      <c r="J5" s="3" t="s">
        <v>37</v>
      </c>
      <c r="K5" s="3" t="s">
        <v>46</v>
      </c>
      <c r="L5" s="3" t="s">
        <v>36</v>
      </c>
      <c r="M5" s="6" t="s">
        <v>31</v>
      </c>
      <c r="N5" s="6" t="s">
        <v>47</v>
      </c>
      <c r="O5">
        <f t="shared" si="0"/>
        <v>83.609756097561</v>
      </c>
      <c r="P5">
        <v>4</v>
      </c>
    </row>
    <row r="6" ht="18.75" spans="1:16">
      <c r="A6" s="1" t="s">
        <v>74</v>
      </c>
      <c r="B6" s="2" t="s">
        <v>75</v>
      </c>
      <c r="C6" s="3" t="s">
        <v>58</v>
      </c>
      <c r="D6" s="3" t="s">
        <v>55</v>
      </c>
      <c r="E6" s="3" t="s">
        <v>76</v>
      </c>
      <c r="F6" s="3" t="s">
        <v>57</v>
      </c>
      <c r="G6" s="3" t="s">
        <v>77</v>
      </c>
      <c r="H6" s="3" t="s">
        <v>42</v>
      </c>
      <c r="I6" s="3" t="s">
        <v>56</v>
      </c>
      <c r="J6" s="3" t="s">
        <v>32</v>
      </c>
      <c r="K6" s="3" t="s">
        <v>33</v>
      </c>
      <c r="L6" s="3" t="s">
        <v>33</v>
      </c>
      <c r="M6" s="6" t="s">
        <v>42</v>
      </c>
      <c r="N6" s="6" t="s">
        <v>47</v>
      </c>
      <c r="O6">
        <f t="shared" si="0"/>
        <v>83.5609756097561</v>
      </c>
      <c r="P6">
        <v>5</v>
      </c>
    </row>
    <row r="7" ht="18.75" spans="1:16">
      <c r="A7" s="7" t="s">
        <v>84</v>
      </c>
      <c r="B7" s="8" t="s">
        <v>85</v>
      </c>
      <c r="C7" s="3" t="s">
        <v>50</v>
      </c>
      <c r="D7" s="3" t="s">
        <v>42</v>
      </c>
      <c r="E7" s="3" t="s">
        <v>57</v>
      </c>
      <c r="F7" s="3" t="s">
        <v>46</v>
      </c>
      <c r="G7" s="3" t="s">
        <v>47</v>
      </c>
      <c r="H7" s="3" t="s">
        <v>62</v>
      </c>
      <c r="I7" s="3" t="s">
        <v>50</v>
      </c>
      <c r="J7" s="3" t="s">
        <v>55</v>
      </c>
      <c r="K7" s="3" t="s">
        <v>32</v>
      </c>
      <c r="L7" s="3" t="s">
        <v>73</v>
      </c>
      <c r="M7" s="6" t="s">
        <v>34</v>
      </c>
      <c r="N7" s="6" t="s">
        <v>37</v>
      </c>
      <c r="O7">
        <f t="shared" si="0"/>
        <v>83</v>
      </c>
      <c r="P7">
        <v>6</v>
      </c>
    </row>
    <row r="8" ht="18.75" spans="1:16">
      <c r="A8" s="1" t="s">
        <v>71</v>
      </c>
      <c r="B8" s="2" t="s">
        <v>72</v>
      </c>
      <c r="C8" s="3" t="s">
        <v>73</v>
      </c>
      <c r="D8" s="3" t="s">
        <v>62</v>
      </c>
      <c r="E8" s="3" t="s">
        <v>58</v>
      </c>
      <c r="F8" s="3" t="s">
        <v>57</v>
      </c>
      <c r="G8" s="3" t="s">
        <v>58</v>
      </c>
      <c r="H8" s="3" t="s">
        <v>43</v>
      </c>
      <c r="I8" s="3" t="s">
        <v>50</v>
      </c>
      <c r="J8" s="3" t="s">
        <v>56</v>
      </c>
      <c r="K8" s="3" t="s">
        <v>61</v>
      </c>
      <c r="L8" s="3" t="s">
        <v>62</v>
      </c>
      <c r="M8" s="6" t="s">
        <v>62</v>
      </c>
      <c r="N8" s="6" t="s">
        <v>58</v>
      </c>
      <c r="O8">
        <f t="shared" si="0"/>
        <v>82.9024390243902</v>
      </c>
      <c r="P8">
        <v>7</v>
      </c>
    </row>
    <row r="9" ht="18.75" spans="1:16">
      <c r="A9" s="1" t="s">
        <v>53</v>
      </c>
      <c r="B9" s="2" t="s">
        <v>54</v>
      </c>
      <c r="C9" s="3" t="s">
        <v>32</v>
      </c>
      <c r="D9" s="3" t="s">
        <v>55</v>
      </c>
      <c r="E9" s="3" t="s">
        <v>51</v>
      </c>
      <c r="F9" s="3" t="s">
        <v>56</v>
      </c>
      <c r="G9" s="3" t="s">
        <v>39</v>
      </c>
      <c r="H9" s="3" t="s">
        <v>47</v>
      </c>
      <c r="I9" s="3" t="s">
        <v>46</v>
      </c>
      <c r="J9" s="3" t="s">
        <v>32</v>
      </c>
      <c r="K9" s="3" t="s">
        <v>57</v>
      </c>
      <c r="L9" s="3" t="s">
        <v>58</v>
      </c>
      <c r="M9" s="6" t="s">
        <v>35</v>
      </c>
      <c r="N9" s="6" t="s">
        <v>51</v>
      </c>
      <c r="O9">
        <f t="shared" si="0"/>
        <v>82.8780487804878</v>
      </c>
      <c r="P9">
        <v>8</v>
      </c>
    </row>
    <row r="10" ht="18.75" spans="1:16">
      <c r="A10" s="7" t="s">
        <v>66</v>
      </c>
      <c r="B10" s="8" t="s">
        <v>67</v>
      </c>
      <c r="C10" s="3" t="s">
        <v>58</v>
      </c>
      <c r="D10" s="3" t="s">
        <v>68</v>
      </c>
      <c r="E10" s="3" t="s">
        <v>57</v>
      </c>
      <c r="F10" s="3" t="s">
        <v>55</v>
      </c>
      <c r="G10" s="3" t="s">
        <v>47</v>
      </c>
      <c r="H10" s="3" t="s">
        <v>56</v>
      </c>
      <c r="I10" s="3" t="s">
        <v>50</v>
      </c>
      <c r="J10" s="3" t="s">
        <v>37</v>
      </c>
      <c r="K10" s="3" t="s">
        <v>32</v>
      </c>
      <c r="L10" s="3" t="s">
        <v>32</v>
      </c>
      <c r="M10" s="6" t="s">
        <v>31</v>
      </c>
      <c r="N10" s="6" t="s">
        <v>35</v>
      </c>
      <c r="O10">
        <f t="shared" si="0"/>
        <v>82.7317073170732</v>
      </c>
      <c r="P10">
        <v>9</v>
      </c>
    </row>
    <row r="11" ht="18.75" spans="1:16">
      <c r="A11" s="4" t="s">
        <v>59</v>
      </c>
      <c r="B11" s="47" t="s">
        <v>60</v>
      </c>
      <c r="C11" s="6" t="s">
        <v>61</v>
      </c>
      <c r="D11" s="6" t="s">
        <v>55</v>
      </c>
      <c r="E11" s="6" t="s">
        <v>33</v>
      </c>
      <c r="F11" s="6" t="s">
        <v>36</v>
      </c>
      <c r="G11" s="6" t="s">
        <v>44</v>
      </c>
      <c r="H11" s="6" t="s">
        <v>47</v>
      </c>
      <c r="I11" s="6" t="s">
        <v>56</v>
      </c>
      <c r="J11" s="6" t="s">
        <v>38</v>
      </c>
      <c r="K11" s="6" t="s">
        <v>30</v>
      </c>
      <c r="L11" s="6" t="s">
        <v>47</v>
      </c>
      <c r="M11" s="6" t="s">
        <v>62</v>
      </c>
      <c r="N11" s="6" t="s">
        <v>31</v>
      </c>
      <c r="O11">
        <f t="shared" si="0"/>
        <v>82.6585365853659</v>
      </c>
      <c r="P11">
        <v>10</v>
      </c>
    </row>
    <row r="12" ht="18.75" spans="1:16">
      <c r="A12" s="7" t="s">
        <v>78</v>
      </c>
      <c r="B12" s="8" t="s">
        <v>79</v>
      </c>
      <c r="C12" s="3" t="s">
        <v>32</v>
      </c>
      <c r="D12" s="3" t="s">
        <v>39</v>
      </c>
      <c r="E12" s="3" t="s">
        <v>42</v>
      </c>
      <c r="F12" s="3" t="s">
        <v>58</v>
      </c>
      <c r="G12" s="3" t="s">
        <v>62</v>
      </c>
      <c r="H12" s="3" t="s">
        <v>62</v>
      </c>
      <c r="I12" s="3" t="s">
        <v>46</v>
      </c>
      <c r="J12" s="3" t="s">
        <v>73</v>
      </c>
      <c r="K12" s="3" t="s">
        <v>47</v>
      </c>
      <c r="L12" s="3" t="s">
        <v>73</v>
      </c>
      <c r="M12" s="6" t="s">
        <v>51</v>
      </c>
      <c r="N12" s="6" t="s">
        <v>50</v>
      </c>
      <c r="O12">
        <f t="shared" si="0"/>
        <v>82.4634146341463</v>
      </c>
      <c r="P12">
        <v>11</v>
      </c>
    </row>
    <row r="13" ht="18.75" spans="1:16">
      <c r="A13" s="7" t="s">
        <v>88</v>
      </c>
      <c r="B13" s="8" t="s">
        <v>89</v>
      </c>
      <c r="C13" s="3" t="s">
        <v>46</v>
      </c>
      <c r="D13" s="3" t="s">
        <v>39</v>
      </c>
      <c r="E13" s="3" t="s">
        <v>56</v>
      </c>
      <c r="F13" s="3" t="s">
        <v>50</v>
      </c>
      <c r="G13" s="3" t="s">
        <v>34</v>
      </c>
      <c r="H13" s="3" t="s">
        <v>61</v>
      </c>
      <c r="I13" s="3" t="s">
        <v>61</v>
      </c>
      <c r="J13" s="3" t="s">
        <v>56</v>
      </c>
      <c r="K13" s="3" t="s">
        <v>35</v>
      </c>
      <c r="L13" s="3" t="s">
        <v>90</v>
      </c>
      <c r="M13" s="6" t="s">
        <v>62</v>
      </c>
      <c r="N13" s="6" t="s">
        <v>35</v>
      </c>
      <c r="O13">
        <f t="shared" si="0"/>
        <v>82.3170731707317</v>
      </c>
      <c r="P13">
        <v>12</v>
      </c>
    </row>
    <row r="14" ht="18.75" spans="1:16">
      <c r="A14" s="7" t="s">
        <v>115</v>
      </c>
      <c r="B14" s="8" t="s">
        <v>116</v>
      </c>
      <c r="C14" s="3" t="s">
        <v>73</v>
      </c>
      <c r="D14" s="3" t="s">
        <v>34</v>
      </c>
      <c r="E14" s="3" t="s">
        <v>57</v>
      </c>
      <c r="F14" s="3" t="s">
        <v>50</v>
      </c>
      <c r="G14" s="3" t="s">
        <v>35</v>
      </c>
      <c r="H14" s="3" t="s">
        <v>55</v>
      </c>
      <c r="I14" s="3" t="s">
        <v>30</v>
      </c>
      <c r="J14" s="3" t="s">
        <v>58</v>
      </c>
      <c r="K14" s="3" t="s">
        <v>50</v>
      </c>
      <c r="L14" s="3" t="s">
        <v>32</v>
      </c>
      <c r="M14" s="6" t="s">
        <v>34</v>
      </c>
      <c r="N14" s="6" t="s">
        <v>65</v>
      </c>
      <c r="O14">
        <f t="shared" si="0"/>
        <v>82.1219512195122</v>
      </c>
      <c r="P14">
        <v>13</v>
      </c>
    </row>
    <row r="15" ht="18.75" spans="1:16">
      <c r="A15" s="1" t="s">
        <v>107</v>
      </c>
      <c r="B15" s="2" t="s">
        <v>108</v>
      </c>
      <c r="C15" s="3" t="s">
        <v>56</v>
      </c>
      <c r="D15" s="3" t="s">
        <v>68</v>
      </c>
      <c r="E15" s="3" t="s">
        <v>44</v>
      </c>
      <c r="F15" s="3" t="s">
        <v>56</v>
      </c>
      <c r="G15" s="3" t="s">
        <v>56</v>
      </c>
      <c r="H15" s="3" t="s">
        <v>35</v>
      </c>
      <c r="I15" s="3" t="s">
        <v>58</v>
      </c>
      <c r="J15" s="3" t="s">
        <v>58</v>
      </c>
      <c r="K15" s="3" t="s">
        <v>42</v>
      </c>
      <c r="L15" s="3" t="s">
        <v>38</v>
      </c>
      <c r="M15" s="6" t="s">
        <v>44</v>
      </c>
      <c r="N15" s="6" t="s">
        <v>56</v>
      </c>
      <c r="O15">
        <f t="shared" si="0"/>
        <v>82.0243902439024</v>
      </c>
      <c r="P15">
        <v>14</v>
      </c>
    </row>
    <row r="16" ht="18.75" spans="1:16">
      <c r="A16" s="1" t="s">
        <v>154</v>
      </c>
      <c r="B16" s="2" t="s">
        <v>155</v>
      </c>
      <c r="C16" s="3" t="s">
        <v>73</v>
      </c>
      <c r="D16" s="3" t="s">
        <v>31</v>
      </c>
      <c r="E16" s="3" t="s">
        <v>32</v>
      </c>
      <c r="F16" s="3" t="s">
        <v>46</v>
      </c>
      <c r="G16" s="3" t="s">
        <v>55</v>
      </c>
      <c r="H16" s="3" t="s">
        <v>58</v>
      </c>
      <c r="I16" s="3" t="s">
        <v>37</v>
      </c>
      <c r="J16" s="3" t="s">
        <v>46</v>
      </c>
      <c r="K16" s="3" t="s">
        <v>46</v>
      </c>
      <c r="L16" s="3" t="s">
        <v>57</v>
      </c>
      <c r="M16" s="6" t="s">
        <v>65</v>
      </c>
      <c r="N16" s="6" t="s">
        <v>42</v>
      </c>
      <c r="O16">
        <f t="shared" si="0"/>
        <v>81.8292682926829</v>
      </c>
      <c r="P16">
        <v>15</v>
      </c>
    </row>
    <row r="17" ht="18.75" spans="1:16">
      <c r="A17" s="1" t="s">
        <v>82</v>
      </c>
      <c r="B17" s="2" t="s">
        <v>83</v>
      </c>
      <c r="C17" s="3" t="s">
        <v>38</v>
      </c>
      <c r="D17" s="3" t="s">
        <v>35</v>
      </c>
      <c r="E17" s="3" t="s">
        <v>34</v>
      </c>
      <c r="F17" s="3" t="s">
        <v>46</v>
      </c>
      <c r="G17" s="3" t="s">
        <v>68</v>
      </c>
      <c r="H17" s="3" t="s">
        <v>34</v>
      </c>
      <c r="I17" s="3" t="s">
        <v>50</v>
      </c>
      <c r="J17" s="3" t="s">
        <v>73</v>
      </c>
      <c r="K17" s="3" t="s">
        <v>36</v>
      </c>
      <c r="L17" s="3" t="s">
        <v>56</v>
      </c>
      <c r="M17" s="6" t="s">
        <v>35</v>
      </c>
      <c r="N17" s="6" t="s">
        <v>55</v>
      </c>
      <c r="O17">
        <f t="shared" si="0"/>
        <v>81.8048780487805</v>
      </c>
      <c r="P17">
        <v>16</v>
      </c>
    </row>
    <row r="18" ht="18.75" spans="1:16">
      <c r="A18" s="4" t="s">
        <v>135</v>
      </c>
      <c r="B18" s="47" t="s">
        <v>136</v>
      </c>
      <c r="C18" s="6" t="s">
        <v>50</v>
      </c>
      <c r="D18" s="6" t="s">
        <v>31</v>
      </c>
      <c r="E18" s="6" t="s">
        <v>46</v>
      </c>
      <c r="F18" s="6" t="s">
        <v>34</v>
      </c>
      <c r="G18" s="6" t="s">
        <v>35</v>
      </c>
      <c r="H18" s="6" t="s">
        <v>46</v>
      </c>
      <c r="I18" s="6" t="s">
        <v>34</v>
      </c>
      <c r="J18" s="6" t="s">
        <v>57</v>
      </c>
      <c r="K18" s="6" t="s">
        <v>46</v>
      </c>
      <c r="L18" s="6" t="s">
        <v>73</v>
      </c>
      <c r="M18" s="6" t="s">
        <v>68</v>
      </c>
      <c r="N18" s="6" t="s">
        <v>47</v>
      </c>
      <c r="O18">
        <f t="shared" si="0"/>
        <v>81.2682926829268</v>
      </c>
      <c r="P18">
        <v>17</v>
      </c>
    </row>
    <row r="19" ht="18.75" spans="1:16">
      <c r="A19" s="7" t="s">
        <v>86</v>
      </c>
      <c r="B19" s="8" t="s">
        <v>87</v>
      </c>
      <c r="C19" s="3" t="s">
        <v>32</v>
      </c>
      <c r="D19" s="3" t="s">
        <v>39</v>
      </c>
      <c r="E19" s="3" t="s">
        <v>52</v>
      </c>
      <c r="F19" s="3" t="s">
        <v>47</v>
      </c>
      <c r="G19" s="3" t="s">
        <v>47</v>
      </c>
      <c r="H19" s="3" t="s">
        <v>50</v>
      </c>
      <c r="I19" s="3" t="s">
        <v>46</v>
      </c>
      <c r="J19" s="3" t="s">
        <v>30</v>
      </c>
      <c r="K19" s="3" t="s">
        <v>50</v>
      </c>
      <c r="L19" s="3" t="s">
        <v>61</v>
      </c>
      <c r="M19" s="6" t="s">
        <v>52</v>
      </c>
      <c r="N19" s="6" t="s">
        <v>58</v>
      </c>
      <c r="O19">
        <f t="shared" si="0"/>
        <v>81.0487804878049</v>
      </c>
      <c r="P19">
        <v>18</v>
      </c>
    </row>
    <row r="20" ht="18.75" spans="1:16">
      <c r="A20" s="1" t="s">
        <v>48</v>
      </c>
      <c r="B20" s="2" t="s">
        <v>49</v>
      </c>
      <c r="C20" s="3" t="s">
        <v>50</v>
      </c>
      <c r="D20" s="3" t="s">
        <v>31</v>
      </c>
      <c r="E20" s="3" t="s">
        <v>35</v>
      </c>
      <c r="F20" s="3" t="s">
        <v>38</v>
      </c>
      <c r="G20" s="3" t="s">
        <v>51</v>
      </c>
      <c r="H20" s="3" t="s">
        <v>51</v>
      </c>
      <c r="I20" s="3" t="s">
        <v>50</v>
      </c>
      <c r="J20" s="3" t="s">
        <v>51</v>
      </c>
      <c r="K20" s="3" t="s">
        <v>37</v>
      </c>
      <c r="L20" s="3" t="s">
        <v>30</v>
      </c>
      <c r="M20" s="6" t="s">
        <v>52</v>
      </c>
      <c r="N20" s="6" t="s">
        <v>46</v>
      </c>
      <c r="O20">
        <f t="shared" si="0"/>
        <v>80.5609756097561</v>
      </c>
      <c r="P20">
        <v>19</v>
      </c>
    </row>
    <row r="21" ht="18.75" spans="1:16">
      <c r="A21" s="7" t="s">
        <v>109</v>
      </c>
      <c r="B21" s="8" t="s">
        <v>110</v>
      </c>
      <c r="C21" s="3" t="s">
        <v>73</v>
      </c>
      <c r="D21" s="3" t="s">
        <v>34</v>
      </c>
      <c r="E21" s="3" t="s">
        <v>58</v>
      </c>
      <c r="F21" s="3" t="s">
        <v>42</v>
      </c>
      <c r="G21" s="3" t="s">
        <v>43</v>
      </c>
      <c r="H21" s="3" t="s">
        <v>31</v>
      </c>
      <c r="I21" s="3" t="s">
        <v>42</v>
      </c>
      <c r="J21" s="3" t="s">
        <v>47</v>
      </c>
      <c r="K21" s="3" t="s">
        <v>47</v>
      </c>
      <c r="L21" s="3" t="s">
        <v>46</v>
      </c>
      <c r="M21" s="6" t="s">
        <v>34</v>
      </c>
      <c r="N21" s="6" t="s">
        <v>34</v>
      </c>
      <c r="O21">
        <f t="shared" si="0"/>
        <v>80.390243902439</v>
      </c>
      <c r="P21">
        <v>20</v>
      </c>
    </row>
    <row r="22" ht="18.75" spans="1:16">
      <c r="A22" s="1" t="s">
        <v>117</v>
      </c>
      <c r="B22" s="2" t="s">
        <v>118</v>
      </c>
      <c r="C22" s="3" t="s">
        <v>73</v>
      </c>
      <c r="D22" s="3" t="s">
        <v>68</v>
      </c>
      <c r="E22" s="3" t="s">
        <v>61</v>
      </c>
      <c r="F22" s="3" t="s">
        <v>38</v>
      </c>
      <c r="G22" s="3" t="s">
        <v>62</v>
      </c>
      <c r="H22" s="3" t="s">
        <v>42</v>
      </c>
      <c r="I22" s="3" t="s">
        <v>55</v>
      </c>
      <c r="J22" s="3" t="s">
        <v>32</v>
      </c>
      <c r="K22" s="3" t="s">
        <v>58</v>
      </c>
      <c r="L22" s="3" t="s">
        <v>56</v>
      </c>
      <c r="M22" s="6" t="s">
        <v>43</v>
      </c>
      <c r="N22" s="6" t="s">
        <v>62</v>
      </c>
      <c r="O22">
        <f t="shared" si="0"/>
        <v>80.2439024390244</v>
      </c>
      <c r="P22">
        <v>21</v>
      </c>
    </row>
    <row r="23" ht="18.75" spans="1:16">
      <c r="A23" s="4" t="s">
        <v>121</v>
      </c>
      <c r="B23" s="47" t="s">
        <v>122</v>
      </c>
      <c r="C23" s="6" t="s">
        <v>51</v>
      </c>
      <c r="D23" s="6" t="s">
        <v>77</v>
      </c>
      <c r="E23" s="6" t="s">
        <v>36</v>
      </c>
      <c r="F23" s="6" t="s">
        <v>30</v>
      </c>
      <c r="G23" s="6" t="s">
        <v>44</v>
      </c>
      <c r="H23" s="6" t="s">
        <v>46</v>
      </c>
      <c r="I23" s="6" t="s">
        <v>61</v>
      </c>
      <c r="J23" s="6" t="s">
        <v>50</v>
      </c>
      <c r="K23" s="6" t="s">
        <v>62</v>
      </c>
      <c r="L23" s="6" t="s">
        <v>57</v>
      </c>
      <c r="M23" s="6" t="s">
        <v>39</v>
      </c>
      <c r="N23" s="6" t="s">
        <v>51</v>
      </c>
      <c r="O23">
        <f t="shared" si="0"/>
        <v>80.0731707317073</v>
      </c>
      <c r="P23">
        <v>22</v>
      </c>
    </row>
    <row r="24" ht="18.75" spans="1:16">
      <c r="A24" s="4" t="s">
        <v>100</v>
      </c>
      <c r="B24" s="47" t="s">
        <v>101</v>
      </c>
      <c r="C24" s="6" t="s">
        <v>57</v>
      </c>
      <c r="D24" s="6" t="s">
        <v>96</v>
      </c>
      <c r="E24" s="6" t="s">
        <v>58</v>
      </c>
      <c r="F24" s="6" t="s">
        <v>46</v>
      </c>
      <c r="G24" s="6" t="s">
        <v>34</v>
      </c>
      <c r="H24" s="6" t="s">
        <v>31</v>
      </c>
      <c r="I24" s="6" t="s">
        <v>34</v>
      </c>
      <c r="J24" s="6" t="s">
        <v>73</v>
      </c>
      <c r="K24" s="6" t="s">
        <v>51</v>
      </c>
      <c r="L24" s="6" t="s">
        <v>61</v>
      </c>
      <c r="M24" s="6" t="s">
        <v>42</v>
      </c>
      <c r="N24" s="6" t="s">
        <v>65</v>
      </c>
      <c r="O24">
        <f t="shared" si="0"/>
        <v>79.8536585365854</v>
      </c>
      <c r="P24">
        <v>23</v>
      </c>
    </row>
    <row r="25" ht="18.75" spans="1:16">
      <c r="A25" s="1" t="s">
        <v>130</v>
      </c>
      <c r="B25" s="2" t="s">
        <v>131</v>
      </c>
      <c r="C25" s="3" t="s">
        <v>61</v>
      </c>
      <c r="D25" s="3" t="s">
        <v>68</v>
      </c>
      <c r="E25" s="3" t="s">
        <v>61</v>
      </c>
      <c r="F25" s="3" t="s">
        <v>57</v>
      </c>
      <c r="G25" s="3" t="s">
        <v>96</v>
      </c>
      <c r="H25" s="3" t="s">
        <v>44</v>
      </c>
      <c r="I25" s="3" t="s">
        <v>50</v>
      </c>
      <c r="J25" s="3" t="s">
        <v>58</v>
      </c>
      <c r="K25" s="3" t="s">
        <v>62</v>
      </c>
      <c r="L25" s="3" t="s">
        <v>73</v>
      </c>
      <c r="M25" s="6" t="s">
        <v>62</v>
      </c>
      <c r="N25" s="6" t="s">
        <v>34</v>
      </c>
      <c r="O25">
        <f t="shared" si="0"/>
        <v>79.7317073170732</v>
      </c>
      <c r="P25">
        <v>24</v>
      </c>
    </row>
    <row r="26" ht="18.75" spans="1:16">
      <c r="A26" s="1" t="s">
        <v>80</v>
      </c>
      <c r="B26" s="2" t="s">
        <v>81</v>
      </c>
      <c r="C26" s="3" t="s">
        <v>68</v>
      </c>
      <c r="D26" s="3" t="s">
        <v>77</v>
      </c>
      <c r="E26" s="3" t="s">
        <v>30</v>
      </c>
      <c r="F26" s="3" t="s">
        <v>47</v>
      </c>
      <c r="G26" s="3" t="s">
        <v>39</v>
      </c>
      <c r="H26" s="3" t="s">
        <v>65</v>
      </c>
      <c r="I26" s="3" t="s">
        <v>61</v>
      </c>
      <c r="J26" s="3" t="s">
        <v>51</v>
      </c>
      <c r="K26" s="3" t="s">
        <v>61</v>
      </c>
      <c r="L26" s="3" t="s">
        <v>30</v>
      </c>
      <c r="M26" s="6" t="s">
        <v>35</v>
      </c>
      <c r="N26" s="6" t="s">
        <v>51</v>
      </c>
      <c r="O26">
        <f t="shared" si="0"/>
        <v>79.6829268292683</v>
      </c>
      <c r="P26">
        <v>25</v>
      </c>
    </row>
    <row r="27" ht="18.75" spans="1:16">
      <c r="A27" s="7" t="s">
        <v>119</v>
      </c>
      <c r="B27" s="8" t="s">
        <v>120</v>
      </c>
      <c r="C27" s="3" t="s">
        <v>61</v>
      </c>
      <c r="D27" s="3" t="s">
        <v>68</v>
      </c>
      <c r="E27" s="3" t="s">
        <v>51</v>
      </c>
      <c r="F27" s="3" t="s">
        <v>38</v>
      </c>
      <c r="G27" s="3" t="s">
        <v>43</v>
      </c>
      <c r="H27" s="3" t="s">
        <v>47</v>
      </c>
      <c r="I27" s="3" t="s">
        <v>57</v>
      </c>
      <c r="J27" s="3" t="s">
        <v>73</v>
      </c>
      <c r="K27" s="3" t="s">
        <v>32</v>
      </c>
      <c r="L27" s="3" t="s">
        <v>38</v>
      </c>
      <c r="M27" s="6" t="s">
        <v>65</v>
      </c>
      <c r="N27" s="6" t="s">
        <v>65</v>
      </c>
      <c r="O27">
        <f t="shared" si="0"/>
        <v>79.609756097561</v>
      </c>
      <c r="P27">
        <v>26</v>
      </c>
    </row>
    <row r="28" ht="18.75" spans="1:16">
      <c r="A28" s="1" t="s">
        <v>105</v>
      </c>
      <c r="B28" s="2" t="s">
        <v>106</v>
      </c>
      <c r="C28" s="3" t="s">
        <v>73</v>
      </c>
      <c r="D28" s="3" t="s">
        <v>65</v>
      </c>
      <c r="E28" s="3" t="s">
        <v>95</v>
      </c>
      <c r="F28" s="3" t="s">
        <v>42</v>
      </c>
      <c r="G28" s="3" t="s">
        <v>31</v>
      </c>
      <c r="H28" s="3" t="s">
        <v>34</v>
      </c>
      <c r="I28" s="3" t="s">
        <v>50</v>
      </c>
      <c r="J28" s="3" t="s">
        <v>36</v>
      </c>
      <c r="K28" s="3" t="s">
        <v>47</v>
      </c>
      <c r="L28" s="3" t="s">
        <v>56</v>
      </c>
      <c r="M28" s="6" t="s">
        <v>55</v>
      </c>
      <c r="N28" s="6" t="s">
        <v>55</v>
      </c>
      <c r="O28">
        <f t="shared" si="0"/>
        <v>79.4146341463415</v>
      </c>
      <c r="P28">
        <v>27</v>
      </c>
    </row>
    <row r="29" ht="18.75" spans="1:16">
      <c r="A29" s="7" t="s">
        <v>123</v>
      </c>
      <c r="B29" s="8" t="s">
        <v>124</v>
      </c>
      <c r="C29" s="3" t="s">
        <v>34</v>
      </c>
      <c r="D29" s="3" t="s">
        <v>44</v>
      </c>
      <c r="E29" s="3" t="s">
        <v>51</v>
      </c>
      <c r="F29" s="3" t="s">
        <v>55</v>
      </c>
      <c r="G29" s="3" t="s">
        <v>31</v>
      </c>
      <c r="H29" s="3" t="s">
        <v>47</v>
      </c>
      <c r="I29" s="3" t="s">
        <v>38</v>
      </c>
      <c r="J29" s="3" t="s">
        <v>47</v>
      </c>
      <c r="K29" s="3" t="s">
        <v>46</v>
      </c>
      <c r="L29" s="3" t="s">
        <v>61</v>
      </c>
      <c r="M29" s="6" t="s">
        <v>62</v>
      </c>
      <c r="N29" s="6" t="s">
        <v>34</v>
      </c>
      <c r="O29">
        <f t="shared" si="0"/>
        <v>79.390243902439</v>
      </c>
      <c r="P29">
        <v>28</v>
      </c>
    </row>
    <row r="30" ht="18.75" spans="1:16">
      <c r="A30" s="1" t="s">
        <v>125</v>
      </c>
      <c r="B30" s="2" t="s">
        <v>126</v>
      </c>
      <c r="C30" s="3" t="s">
        <v>38</v>
      </c>
      <c r="D30" s="3" t="s">
        <v>39</v>
      </c>
      <c r="E30" s="3" t="s">
        <v>95</v>
      </c>
      <c r="F30" s="3" t="s">
        <v>42</v>
      </c>
      <c r="G30" s="3" t="s">
        <v>62</v>
      </c>
      <c r="H30" s="3" t="s">
        <v>35</v>
      </c>
      <c r="I30" s="3" t="s">
        <v>35</v>
      </c>
      <c r="J30" s="3" t="s">
        <v>51</v>
      </c>
      <c r="K30" s="3" t="s">
        <v>57</v>
      </c>
      <c r="L30" s="3" t="s">
        <v>36</v>
      </c>
      <c r="M30" s="6" t="s">
        <v>55</v>
      </c>
      <c r="N30" s="6" t="s">
        <v>38</v>
      </c>
      <c r="O30">
        <f t="shared" si="0"/>
        <v>79.3414634146341</v>
      </c>
      <c r="P30">
        <v>29</v>
      </c>
    </row>
    <row r="31" ht="18.75" spans="1:16">
      <c r="A31" s="7" t="s">
        <v>132</v>
      </c>
      <c r="B31" s="8" t="s">
        <v>133</v>
      </c>
      <c r="C31" s="3" t="s">
        <v>58</v>
      </c>
      <c r="D31" s="3" t="s">
        <v>31</v>
      </c>
      <c r="E31" s="3" t="s">
        <v>96</v>
      </c>
      <c r="F31" s="3" t="s">
        <v>38</v>
      </c>
      <c r="G31" s="3" t="s">
        <v>134</v>
      </c>
      <c r="H31" s="3" t="s">
        <v>50</v>
      </c>
      <c r="I31" s="3" t="s">
        <v>33</v>
      </c>
      <c r="J31" s="3" t="s">
        <v>57</v>
      </c>
      <c r="K31" s="3" t="s">
        <v>51</v>
      </c>
      <c r="L31" s="3" t="s">
        <v>62</v>
      </c>
      <c r="M31" s="6" t="s">
        <v>34</v>
      </c>
      <c r="N31" s="6" t="s">
        <v>65</v>
      </c>
      <c r="O31">
        <f t="shared" si="0"/>
        <v>78.9512195121951</v>
      </c>
      <c r="P31">
        <v>30</v>
      </c>
    </row>
    <row r="32" ht="18.75" spans="1:16">
      <c r="A32" s="1" t="s">
        <v>145</v>
      </c>
      <c r="B32" s="2" t="s">
        <v>146</v>
      </c>
      <c r="C32" s="3" t="s">
        <v>38</v>
      </c>
      <c r="D32" s="3" t="s">
        <v>39</v>
      </c>
      <c r="E32" s="3" t="s">
        <v>30</v>
      </c>
      <c r="F32" s="3" t="s">
        <v>31</v>
      </c>
      <c r="G32" s="3" t="s">
        <v>147</v>
      </c>
      <c r="H32" s="3" t="s">
        <v>42</v>
      </c>
      <c r="I32" s="3" t="s">
        <v>56</v>
      </c>
      <c r="J32" s="3" t="s">
        <v>58</v>
      </c>
      <c r="K32" s="3" t="s">
        <v>32</v>
      </c>
      <c r="L32" s="3" t="s">
        <v>57</v>
      </c>
      <c r="M32" s="6" t="s">
        <v>31</v>
      </c>
      <c r="N32" s="6" t="s">
        <v>65</v>
      </c>
      <c r="O32">
        <f t="shared" si="0"/>
        <v>78.8536585365854</v>
      </c>
      <c r="P32">
        <v>31</v>
      </c>
    </row>
    <row r="33" ht="18.75" spans="1:16">
      <c r="A33" s="4" t="s">
        <v>152</v>
      </c>
      <c r="B33" s="47" t="s">
        <v>153</v>
      </c>
      <c r="C33" s="6" t="s">
        <v>56</v>
      </c>
      <c r="D33" s="6" t="s">
        <v>68</v>
      </c>
      <c r="E33" s="6" t="s">
        <v>55</v>
      </c>
      <c r="F33" s="6" t="s">
        <v>46</v>
      </c>
      <c r="G33" s="6" t="s">
        <v>55</v>
      </c>
      <c r="H33" s="6" t="s">
        <v>62</v>
      </c>
      <c r="I33" s="6" t="s">
        <v>34</v>
      </c>
      <c r="J33" s="6" t="s">
        <v>35</v>
      </c>
      <c r="K33" s="6" t="s">
        <v>61</v>
      </c>
      <c r="L33" s="6" t="s">
        <v>57</v>
      </c>
      <c r="M33" s="6" t="s">
        <v>96</v>
      </c>
      <c r="N33" s="6" t="s">
        <v>42</v>
      </c>
      <c r="O33">
        <f t="shared" si="0"/>
        <v>78.7317073170732</v>
      </c>
      <c r="P33">
        <v>32</v>
      </c>
    </row>
    <row r="34" ht="18.75" spans="1:16">
      <c r="A34" s="7" t="s">
        <v>156</v>
      </c>
      <c r="B34" s="8" t="s">
        <v>157</v>
      </c>
      <c r="C34" s="3" t="s">
        <v>62</v>
      </c>
      <c r="D34" s="3" t="s">
        <v>55</v>
      </c>
      <c r="E34" s="3" t="s">
        <v>57</v>
      </c>
      <c r="F34" s="3" t="s">
        <v>158</v>
      </c>
      <c r="G34" s="3" t="s">
        <v>55</v>
      </c>
      <c r="H34" s="3" t="s">
        <v>51</v>
      </c>
      <c r="I34" s="3" t="s">
        <v>42</v>
      </c>
      <c r="J34" s="3" t="s">
        <v>32</v>
      </c>
      <c r="K34" s="3" t="s">
        <v>47</v>
      </c>
      <c r="L34" s="3" t="s">
        <v>56</v>
      </c>
      <c r="M34" s="6" t="s">
        <v>55</v>
      </c>
      <c r="N34" s="6" t="s">
        <v>38</v>
      </c>
      <c r="O34">
        <f t="shared" ref="O34:O65" si="1">(C34*4+D34*4+E34*2+F34*3+G34*4+H34*3+I34*3+J34*3+K34*3+L34*2+M34*6+N34*4)/41</f>
        <v>78.6829268292683</v>
      </c>
      <c r="P34">
        <v>33</v>
      </c>
    </row>
    <row r="35" ht="18.75" spans="1:16">
      <c r="A35" s="4" t="s">
        <v>159</v>
      </c>
      <c r="B35" s="47" t="s">
        <v>160</v>
      </c>
      <c r="C35" s="6" t="s">
        <v>73</v>
      </c>
      <c r="D35" s="6" t="s">
        <v>77</v>
      </c>
      <c r="E35" s="6" t="s">
        <v>44</v>
      </c>
      <c r="F35" s="6" t="s">
        <v>39</v>
      </c>
      <c r="G35" s="6" t="s">
        <v>43</v>
      </c>
      <c r="H35" s="6" t="s">
        <v>62</v>
      </c>
      <c r="I35" s="6" t="s">
        <v>61</v>
      </c>
      <c r="J35" s="6" t="s">
        <v>56</v>
      </c>
      <c r="K35" s="6" t="s">
        <v>32</v>
      </c>
      <c r="L35" s="6" t="s">
        <v>57</v>
      </c>
      <c r="M35" s="6" t="s">
        <v>65</v>
      </c>
      <c r="N35" s="6" t="s">
        <v>43</v>
      </c>
      <c r="O35">
        <f t="shared" si="1"/>
        <v>77.8536585365854</v>
      </c>
      <c r="P35">
        <v>34</v>
      </c>
    </row>
    <row r="36" ht="18.75" spans="1:16">
      <c r="A36" s="1" t="s">
        <v>91</v>
      </c>
      <c r="B36" s="2" t="s">
        <v>92</v>
      </c>
      <c r="C36" s="3" t="s">
        <v>65</v>
      </c>
      <c r="D36" s="3" t="s">
        <v>77</v>
      </c>
      <c r="E36" s="3" t="s">
        <v>46</v>
      </c>
      <c r="F36" s="3" t="s">
        <v>42</v>
      </c>
      <c r="G36" s="3" t="s">
        <v>31</v>
      </c>
      <c r="H36" s="3" t="s">
        <v>39</v>
      </c>
      <c r="I36" s="3" t="s">
        <v>61</v>
      </c>
      <c r="J36" s="3" t="s">
        <v>61</v>
      </c>
      <c r="K36" s="3" t="s">
        <v>35</v>
      </c>
      <c r="L36" s="3" t="s">
        <v>30</v>
      </c>
      <c r="M36" s="6" t="s">
        <v>68</v>
      </c>
      <c r="N36" s="6" t="s">
        <v>62</v>
      </c>
      <c r="O36">
        <f t="shared" si="1"/>
        <v>77.5853658536585</v>
      </c>
      <c r="P36">
        <v>35</v>
      </c>
    </row>
    <row r="37" ht="18.75" spans="1:16">
      <c r="A37" s="7" t="s">
        <v>127</v>
      </c>
      <c r="B37" s="8" t="s">
        <v>128</v>
      </c>
      <c r="C37" s="3" t="s">
        <v>129</v>
      </c>
      <c r="D37" s="3" t="s">
        <v>44</v>
      </c>
      <c r="E37" s="3" t="s">
        <v>96</v>
      </c>
      <c r="F37" s="3" t="s">
        <v>62</v>
      </c>
      <c r="G37" s="3" t="s">
        <v>58</v>
      </c>
      <c r="H37" s="3" t="s">
        <v>34</v>
      </c>
      <c r="I37" s="3" t="s">
        <v>50</v>
      </c>
      <c r="J37" s="3" t="s">
        <v>37</v>
      </c>
      <c r="K37" s="3" t="s">
        <v>51</v>
      </c>
      <c r="L37" s="3" t="s">
        <v>42</v>
      </c>
      <c r="M37" s="6" t="s">
        <v>44</v>
      </c>
      <c r="N37" s="6" t="s">
        <v>46</v>
      </c>
      <c r="O37">
        <f t="shared" si="1"/>
        <v>77.3414634146341</v>
      </c>
      <c r="P37">
        <v>36</v>
      </c>
    </row>
    <row r="38" ht="18.75" spans="1:16">
      <c r="A38" s="7" t="s">
        <v>93</v>
      </c>
      <c r="B38" s="8" t="s">
        <v>94</v>
      </c>
      <c r="C38" s="3" t="s">
        <v>65</v>
      </c>
      <c r="D38" s="3" t="s">
        <v>68</v>
      </c>
      <c r="E38" s="3" t="s">
        <v>95</v>
      </c>
      <c r="F38" s="3" t="s">
        <v>51</v>
      </c>
      <c r="G38" s="3" t="s">
        <v>32</v>
      </c>
      <c r="H38" s="3" t="s">
        <v>42</v>
      </c>
      <c r="I38" s="3" t="s">
        <v>31</v>
      </c>
      <c r="J38" s="3" t="s">
        <v>42</v>
      </c>
      <c r="K38" s="3" t="s">
        <v>34</v>
      </c>
      <c r="L38" s="3" t="s">
        <v>50</v>
      </c>
      <c r="M38" s="6" t="s">
        <v>96</v>
      </c>
      <c r="N38" s="6" t="s">
        <v>61</v>
      </c>
      <c r="O38">
        <f t="shared" si="1"/>
        <v>77.3170731707317</v>
      </c>
      <c r="P38">
        <v>37</v>
      </c>
    </row>
    <row r="39" ht="18.75" spans="1:16">
      <c r="A39" s="7" t="s">
        <v>141</v>
      </c>
      <c r="B39" s="8" t="s">
        <v>142</v>
      </c>
      <c r="C39" s="3" t="s">
        <v>47</v>
      </c>
      <c r="D39" s="3" t="s">
        <v>43</v>
      </c>
      <c r="E39" s="3" t="s">
        <v>31</v>
      </c>
      <c r="F39" s="3" t="s">
        <v>56</v>
      </c>
      <c r="G39" s="3" t="s">
        <v>44</v>
      </c>
      <c r="H39" s="3" t="s">
        <v>62</v>
      </c>
      <c r="I39" s="3" t="s">
        <v>61</v>
      </c>
      <c r="J39" s="3" t="s">
        <v>51</v>
      </c>
      <c r="K39" s="3" t="s">
        <v>62</v>
      </c>
      <c r="L39" s="3" t="s">
        <v>30</v>
      </c>
      <c r="M39" s="6" t="s">
        <v>65</v>
      </c>
      <c r="N39" s="6" t="s">
        <v>95</v>
      </c>
      <c r="O39">
        <f t="shared" si="1"/>
        <v>77.1951219512195</v>
      </c>
      <c r="P39">
        <v>38</v>
      </c>
    </row>
    <row r="40" ht="18.75" spans="1:16">
      <c r="A40" s="7" t="s">
        <v>137</v>
      </c>
      <c r="B40" s="8" t="s">
        <v>138</v>
      </c>
      <c r="C40" s="3" t="s">
        <v>38</v>
      </c>
      <c r="D40" s="3" t="s">
        <v>52</v>
      </c>
      <c r="E40" s="3" t="s">
        <v>62</v>
      </c>
      <c r="F40" s="3" t="s">
        <v>46</v>
      </c>
      <c r="G40" s="3" t="s">
        <v>31</v>
      </c>
      <c r="H40" s="3" t="s">
        <v>39</v>
      </c>
      <c r="I40" s="3" t="s">
        <v>56</v>
      </c>
      <c r="J40" s="3" t="s">
        <v>35</v>
      </c>
      <c r="K40" s="3" t="s">
        <v>31</v>
      </c>
      <c r="L40" s="3" t="s">
        <v>61</v>
      </c>
      <c r="M40" s="6" t="s">
        <v>44</v>
      </c>
      <c r="N40" s="6" t="s">
        <v>44</v>
      </c>
      <c r="O40">
        <f t="shared" si="1"/>
        <v>77.0975609756098</v>
      </c>
      <c r="P40">
        <v>39</v>
      </c>
    </row>
    <row r="41" ht="18.75" spans="1:16">
      <c r="A41" s="1" t="s">
        <v>113</v>
      </c>
      <c r="B41" s="2" t="s">
        <v>114</v>
      </c>
      <c r="C41" s="3" t="s">
        <v>62</v>
      </c>
      <c r="D41" s="3" t="s">
        <v>95</v>
      </c>
      <c r="E41" s="3" t="s">
        <v>31</v>
      </c>
      <c r="F41" s="3" t="s">
        <v>51</v>
      </c>
      <c r="G41" s="3" t="s">
        <v>57</v>
      </c>
      <c r="H41" s="3" t="s">
        <v>62</v>
      </c>
      <c r="I41" s="3" t="s">
        <v>34</v>
      </c>
      <c r="J41" s="3" t="s">
        <v>34</v>
      </c>
      <c r="K41" s="3" t="s">
        <v>42</v>
      </c>
      <c r="L41" s="3" t="s">
        <v>38</v>
      </c>
      <c r="M41" s="6" t="s">
        <v>95</v>
      </c>
      <c r="N41" s="6" t="s">
        <v>47</v>
      </c>
      <c r="O41">
        <f t="shared" si="1"/>
        <v>76.9756097560976</v>
      </c>
      <c r="P41">
        <v>40</v>
      </c>
    </row>
    <row r="42" ht="18.75" spans="1:16">
      <c r="A42" s="4" t="s">
        <v>177</v>
      </c>
      <c r="B42" s="47" t="s">
        <v>178</v>
      </c>
      <c r="C42" s="6" t="s">
        <v>31</v>
      </c>
      <c r="D42" s="6" t="s">
        <v>39</v>
      </c>
      <c r="E42" s="6" t="s">
        <v>42</v>
      </c>
      <c r="F42" s="6" t="s">
        <v>47</v>
      </c>
      <c r="G42" s="6" t="s">
        <v>147</v>
      </c>
      <c r="H42" s="6" t="s">
        <v>62</v>
      </c>
      <c r="I42" s="6" t="s">
        <v>68</v>
      </c>
      <c r="J42" s="6" t="s">
        <v>35</v>
      </c>
      <c r="K42" s="6" t="s">
        <v>32</v>
      </c>
      <c r="L42" s="6" t="s">
        <v>42</v>
      </c>
      <c r="M42" s="6" t="s">
        <v>31</v>
      </c>
      <c r="N42" s="6" t="s">
        <v>51</v>
      </c>
      <c r="O42">
        <f t="shared" si="1"/>
        <v>76.9512195121951</v>
      </c>
      <c r="P42">
        <v>41</v>
      </c>
    </row>
    <row r="43" ht="18.75" spans="1:16">
      <c r="A43" s="1" t="s">
        <v>40</v>
      </c>
      <c r="B43" s="2" t="s">
        <v>41</v>
      </c>
      <c r="C43" s="3" t="s">
        <v>42</v>
      </c>
      <c r="D43" s="3" t="s">
        <v>43</v>
      </c>
      <c r="E43" s="3" t="s">
        <v>44</v>
      </c>
      <c r="F43" s="3" t="s">
        <v>45</v>
      </c>
      <c r="G43" s="3" t="s">
        <v>39</v>
      </c>
      <c r="H43" s="3" t="s">
        <v>34</v>
      </c>
      <c r="I43" s="3" t="s">
        <v>42</v>
      </c>
      <c r="J43" s="3" t="s">
        <v>34</v>
      </c>
      <c r="K43" s="3" t="s">
        <v>46</v>
      </c>
      <c r="L43" s="3" t="s">
        <v>47</v>
      </c>
      <c r="M43" s="6" t="s">
        <v>35</v>
      </c>
      <c r="N43" s="6" t="s">
        <v>35</v>
      </c>
      <c r="O43">
        <f t="shared" si="1"/>
        <v>76.8048780487805</v>
      </c>
      <c r="P43">
        <v>42</v>
      </c>
    </row>
    <row r="44" ht="18.75" spans="1:16">
      <c r="A44" s="1" t="s">
        <v>188</v>
      </c>
      <c r="B44" s="2" t="s">
        <v>189</v>
      </c>
      <c r="C44" s="3" t="s">
        <v>55</v>
      </c>
      <c r="D44" s="3" t="s">
        <v>77</v>
      </c>
      <c r="E44" s="3" t="s">
        <v>57</v>
      </c>
      <c r="F44" s="3" t="s">
        <v>34</v>
      </c>
      <c r="G44" s="3" t="s">
        <v>46</v>
      </c>
      <c r="H44" s="3" t="s">
        <v>43</v>
      </c>
      <c r="I44" s="3" t="s">
        <v>47</v>
      </c>
      <c r="J44" s="3" t="s">
        <v>68</v>
      </c>
      <c r="K44" s="3" t="s">
        <v>44</v>
      </c>
      <c r="L44" s="3" t="s">
        <v>38</v>
      </c>
      <c r="M44" s="6" t="s">
        <v>96</v>
      </c>
      <c r="N44" s="6" t="s">
        <v>51</v>
      </c>
      <c r="O44">
        <f t="shared" si="1"/>
        <v>76.390243902439</v>
      </c>
      <c r="P44">
        <v>43</v>
      </c>
    </row>
    <row r="45" ht="18.75" spans="1:16">
      <c r="A45" s="7" t="s">
        <v>165</v>
      </c>
      <c r="B45" s="8" t="s">
        <v>166</v>
      </c>
      <c r="C45" s="3" t="s">
        <v>55</v>
      </c>
      <c r="D45" s="3" t="s">
        <v>147</v>
      </c>
      <c r="E45" s="3" t="s">
        <v>65</v>
      </c>
      <c r="F45" s="3" t="s">
        <v>34</v>
      </c>
      <c r="G45" s="3" t="s">
        <v>38</v>
      </c>
      <c r="H45" s="3" t="s">
        <v>77</v>
      </c>
      <c r="I45" s="3" t="s">
        <v>35</v>
      </c>
      <c r="J45" s="3" t="s">
        <v>51</v>
      </c>
      <c r="K45" s="3" t="s">
        <v>35</v>
      </c>
      <c r="L45" s="3" t="s">
        <v>31</v>
      </c>
      <c r="M45" s="6" t="s">
        <v>34</v>
      </c>
      <c r="N45" s="6" t="s">
        <v>34</v>
      </c>
      <c r="O45">
        <f t="shared" si="1"/>
        <v>76.3414634146341</v>
      </c>
      <c r="P45">
        <v>44</v>
      </c>
    </row>
    <row r="46" ht="18.75" spans="1:16">
      <c r="A46" s="7" t="s">
        <v>143</v>
      </c>
      <c r="B46" s="8" t="s">
        <v>144</v>
      </c>
      <c r="C46" s="3" t="s">
        <v>34</v>
      </c>
      <c r="D46" s="3" t="s">
        <v>77</v>
      </c>
      <c r="E46" s="3" t="s">
        <v>62</v>
      </c>
      <c r="F46" s="3" t="s">
        <v>77</v>
      </c>
      <c r="G46" s="3" t="s">
        <v>95</v>
      </c>
      <c r="H46" s="3" t="s">
        <v>62</v>
      </c>
      <c r="I46" s="3" t="s">
        <v>61</v>
      </c>
      <c r="J46" s="3" t="s">
        <v>57</v>
      </c>
      <c r="K46" s="3" t="s">
        <v>62</v>
      </c>
      <c r="L46" s="3" t="s">
        <v>58</v>
      </c>
      <c r="M46" s="6" t="s">
        <v>31</v>
      </c>
      <c r="N46" s="6" t="s">
        <v>31</v>
      </c>
      <c r="O46">
        <f t="shared" si="1"/>
        <v>76.3170731707317</v>
      </c>
      <c r="P46">
        <v>45</v>
      </c>
    </row>
    <row r="47" ht="18.75" spans="1:16">
      <c r="A47" s="7" t="s">
        <v>175</v>
      </c>
      <c r="B47" s="8" t="s">
        <v>176</v>
      </c>
      <c r="C47" s="3" t="s">
        <v>42</v>
      </c>
      <c r="D47" s="3" t="s">
        <v>43</v>
      </c>
      <c r="E47" s="3" t="s">
        <v>95</v>
      </c>
      <c r="F47" s="3" t="s">
        <v>62</v>
      </c>
      <c r="G47" s="3" t="s">
        <v>62</v>
      </c>
      <c r="H47" s="3" t="s">
        <v>77</v>
      </c>
      <c r="I47" s="3" t="s">
        <v>35</v>
      </c>
      <c r="J47" s="3" t="s">
        <v>58</v>
      </c>
      <c r="K47" s="3" t="s">
        <v>35</v>
      </c>
      <c r="L47" s="3" t="s">
        <v>35</v>
      </c>
      <c r="M47" s="6" t="s">
        <v>96</v>
      </c>
      <c r="N47" s="6" t="s">
        <v>58</v>
      </c>
      <c r="O47">
        <f t="shared" si="1"/>
        <v>76.2682926829268</v>
      </c>
      <c r="P47">
        <v>46</v>
      </c>
    </row>
    <row r="48" ht="18.75" spans="1:16">
      <c r="A48" s="7" t="s">
        <v>139</v>
      </c>
      <c r="B48" s="8" t="s">
        <v>140</v>
      </c>
      <c r="C48" s="3" t="s">
        <v>39</v>
      </c>
      <c r="D48" s="3" t="s">
        <v>52</v>
      </c>
      <c r="E48" s="3" t="s">
        <v>95</v>
      </c>
      <c r="F48" s="3" t="s">
        <v>134</v>
      </c>
      <c r="G48" s="3" t="s">
        <v>31</v>
      </c>
      <c r="H48" s="3" t="s">
        <v>68</v>
      </c>
      <c r="I48" s="3" t="s">
        <v>37</v>
      </c>
      <c r="J48" s="3" t="s">
        <v>50</v>
      </c>
      <c r="K48" s="3" t="s">
        <v>50</v>
      </c>
      <c r="L48" s="3" t="s">
        <v>58</v>
      </c>
      <c r="M48" s="6" t="s">
        <v>96</v>
      </c>
      <c r="N48" s="6" t="s">
        <v>58</v>
      </c>
      <c r="O48">
        <f t="shared" si="1"/>
        <v>75.8048780487805</v>
      </c>
      <c r="P48">
        <v>47</v>
      </c>
    </row>
    <row r="49" ht="18.75" spans="1:16">
      <c r="A49" s="1" t="s">
        <v>181</v>
      </c>
      <c r="B49" s="2" t="s">
        <v>182</v>
      </c>
      <c r="C49" s="3" t="s">
        <v>68</v>
      </c>
      <c r="D49" s="3" t="s">
        <v>43</v>
      </c>
      <c r="E49" s="3" t="s">
        <v>31</v>
      </c>
      <c r="F49" s="3" t="s">
        <v>55</v>
      </c>
      <c r="G49" s="3" t="s">
        <v>43</v>
      </c>
      <c r="H49" s="3" t="s">
        <v>31</v>
      </c>
      <c r="I49" s="3" t="s">
        <v>34</v>
      </c>
      <c r="J49" s="3" t="s">
        <v>55</v>
      </c>
      <c r="K49" s="3" t="s">
        <v>55</v>
      </c>
      <c r="L49" s="3" t="s">
        <v>50</v>
      </c>
      <c r="M49" s="6" t="s">
        <v>55</v>
      </c>
      <c r="N49" s="6" t="s">
        <v>47</v>
      </c>
      <c r="O49">
        <f t="shared" si="1"/>
        <v>75.7560975609756</v>
      </c>
      <c r="P49">
        <v>48</v>
      </c>
    </row>
    <row r="50" ht="18.75" spans="1:16">
      <c r="A50" s="1" t="s">
        <v>190</v>
      </c>
      <c r="B50" s="2" t="s">
        <v>191</v>
      </c>
      <c r="C50" s="3" t="s">
        <v>96</v>
      </c>
      <c r="D50" s="3" t="s">
        <v>39</v>
      </c>
      <c r="E50" s="3" t="s">
        <v>51</v>
      </c>
      <c r="F50" s="3" t="s">
        <v>58</v>
      </c>
      <c r="G50" s="3" t="s">
        <v>34</v>
      </c>
      <c r="H50" s="3" t="s">
        <v>44</v>
      </c>
      <c r="I50" s="3" t="s">
        <v>47</v>
      </c>
      <c r="J50" s="3" t="s">
        <v>50</v>
      </c>
      <c r="K50" s="3" t="s">
        <v>42</v>
      </c>
      <c r="L50" s="3" t="s">
        <v>42</v>
      </c>
      <c r="M50" s="6" t="s">
        <v>43</v>
      </c>
      <c r="N50" s="6" t="s">
        <v>77</v>
      </c>
      <c r="O50">
        <f t="shared" si="1"/>
        <v>75.7560975609756</v>
      </c>
      <c r="P50">
        <v>49</v>
      </c>
    </row>
    <row r="51" ht="18.75" spans="1:16">
      <c r="A51" s="1" t="s">
        <v>111</v>
      </c>
      <c r="B51" s="2" t="s">
        <v>112</v>
      </c>
      <c r="C51" s="3" t="s">
        <v>31</v>
      </c>
      <c r="D51" s="3" t="s">
        <v>44</v>
      </c>
      <c r="E51" s="3" t="s">
        <v>34</v>
      </c>
      <c r="F51" s="3" t="s">
        <v>34</v>
      </c>
      <c r="G51" s="3" t="s">
        <v>62</v>
      </c>
      <c r="H51" s="3" t="s">
        <v>65</v>
      </c>
      <c r="I51" s="3" t="s">
        <v>62</v>
      </c>
      <c r="J51" s="3" t="s">
        <v>68</v>
      </c>
      <c r="K51" s="3" t="s">
        <v>50</v>
      </c>
      <c r="L51" s="3" t="s">
        <v>50</v>
      </c>
      <c r="M51" s="6" t="s">
        <v>44</v>
      </c>
      <c r="N51" s="6" t="s">
        <v>31</v>
      </c>
      <c r="O51">
        <f t="shared" si="1"/>
        <v>75.7073170731707</v>
      </c>
      <c r="P51">
        <v>50</v>
      </c>
    </row>
    <row r="52" ht="18.75" spans="1:16">
      <c r="A52" s="7" t="s">
        <v>148</v>
      </c>
      <c r="B52" s="8" t="s">
        <v>149</v>
      </c>
      <c r="C52" s="3" t="s">
        <v>68</v>
      </c>
      <c r="D52" s="3" t="s">
        <v>44</v>
      </c>
      <c r="E52" s="3" t="s">
        <v>51</v>
      </c>
      <c r="F52" s="3" t="s">
        <v>34</v>
      </c>
      <c r="G52" s="3" t="s">
        <v>55</v>
      </c>
      <c r="H52" s="3" t="s">
        <v>62</v>
      </c>
      <c r="I52" s="3" t="s">
        <v>34</v>
      </c>
      <c r="J52" s="3" t="s">
        <v>31</v>
      </c>
      <c r="K52" s="3" t="s">
        <v>46</v>
      </c>
      <c r="L52" s="3" t="s">
        <v>47</v>
      </c>
      <c r="M52" s="6" t="s">
        <v>99</v>
      </c>
      <c r="N52" s="6" t="s">
        <v>55</v>
      </c>
      <c r="O52">
        <f t="shared" si="1"/>
        <v>75.4146341463415</v>
      </c>
      <c r="P52">
        <v>51</v>
      </c>
    </row>
    <row r="53" ht="18.75" spans="1:16">
      <c r="A53" s="7" t="s">
        <v>183</v>
      </c>
      <c r="B53" s="8" t="s">
        <v>184</v>
      </c>
      <c r="C53" s="3" t="s">
        <v>31</v>
      </c>
      <c r="D53" s="3" t="s">
        <v>77</v>
      </c>
      <c r="E53" s="3" t="s">
        <v>185</v>
      </c>
      <c r="F53" s="3" t="s">
        <v>32</v>
      </c>
      <c r="G53" s="3" t="s">
        <v>68</v>
      </c>
      <c r="H53" s="3" t="s">
        <v>44</v>
      </c>
      <c r="I53" s="3" t="s">
        <v>31</v>
      </c>
      <c r="J53" s="3" t="s">
        <v>38</v>
      </c>
      <c r="K53" s="3" t="s">
        <v>57</v>
      </c>
      <c r="L53" s="3" t="s">
        <v>35</v>
      </c>
      <c r="M53" s="6" t="s">
        <v>77</v>
      </c>
      <c r="N53" s="6" t="s">
        <v>51</v>
      </c>
      <c r="O53">
        <f t="shared" si="1"/>
        <v>75.1463414634146</v>
      </c>
      <c r="P53">
        <v>52</v>
      </c>
    </row>
    <row r="54" ht="18.75" spans="1:16">
      <c r="A54" s="7" t="s">
        <v>97</v>
      </c>
      <c r="B54" s="8" t="s">
        <v>98</v>
      </c>
      <c r="C54" s="3" t="s">
        <v>39</v>
      </c>
      <c r="D54" s="3" t="s">
        <v>99</v>
      </c>
      <c r="E54" s="3" t="s">
        <v>95</v>
      </c>
      <c r="F54" s="3" t="s">
        <v>46</v>
      </c>
      <c r="G54" s="3" t="s">
        <v>39</v>
      </c>
      <c r="H54" s="3" t="s">
        <v>43</v>
      </c>
      <c r="I54" s="3" t="s">
        <v>58</v>
      </c>
      <c r="J54" s="3" t="s">
        <v>58</v>
      </c>
      <c r="K54" s="3" t="s">
        <v>50</v>
      </c>
      <c r="L54" s="3" t="s">
        <v>47</v>
      </c>
      <c r="M54" s="6" t="s">
        <v>43</v>
      </c>
      <c r="N54" s="6" t="s">
        <v>77</v>
      </c>
      <c r="O54">
        <f t="shared" si="1"/>
        <v>74.9268292682927</v>
      </c>
      <c r="P54">
        <v>53</v>
      </c>
    </row>
    <row r="55" ht="18.75" spans="1:16">
      <c r="A55" s="7" t="s">
        <v>167</v>
      </c>
      <c r="B55" s="8" t="s">
        <v>168</v>
      </c>
      <c r="C55" s="3" t="s">
        <v>58</v>
      </c>
      <c r="D55" s="3" t="s">
        <v>52</v>
      </c>
      <c r="E55" s="3" t="s">
        <v>35</v>
      </c>
      <c r="F55" s="3" t="s">
        <v>51</v>
      </c>
      <c r="G55" s="3" t="s">
        <v>52</v>
      </c>
      <c r="H55" s="3" t="s">
        <v>43</v>
      </c>
      <c r="I55" s="3" t="s">
        <v>42</v>
      </c>
      <c r="J55" s="3" t="s">
        <v>50</v>
      </c>
      <c r="K55" s="3" t="s">
        <v>31</v>
      </c>
      <c r="L55" s="3" t="s">
        <v>58</v>
      </c>
      <c r="M55" s="6" t="s">
        <v>43</v>
      </c>
      <c r="N55" s="6" t="s">
        <v>95</v>
      </c>
      <c r="O55">
        <f t="shared" si="1"/>
        <v>74.780487804878</v>
      </c>
      <c r="P55">
        <v>54</v>
      </c>
    </row>
    <row r="56" ht="18.75" spans="1:16">
      <c r="A56" s="1" t="s">
        <v>186</v>
      </c>
      <c r="B56" s="2" t="s">
        <v>187</v>
      </c>
      <c r="C56" s="3" t="s">
        <v>68</v>
      </c>
      <c r="D56" s="3" t="s">
        <v>77</v>
      </c>
      <c r="E56" s="3" t="s">
        <v>31</v>
      </c>
      <c r="F56" s="3" t="s">
        <v>46</v>
      </c>
      <c r="G56" s="3" t="s">
        <v>34</v>
      </c>
      <c r="H56" s="3" t="s">
        <v>96</v>
      </c>
      <c r="I56" s="3" t="s">
        <v>62</v>
      </c>
      <c r="J56" s="3" t="s">
        <v>51</v>
      </c>
      <c r="K56" s="3" t="s">
        <v>55</v>
      </c>
      <c r="L56" s="3" t="s">
        <v>47</v>
      </c>
      <c r="M56" s="6" t="s">
        <v>95</v>
      </c>
      <c r="N56" s="6" t="s">
        <v>55</v>
      </c>
      <c r="O56">
        <f t="shared" si="1"/>
        <v>74.6585365853659</v>
      </c>
      <c r="P56">
        <v>55</v>
      </c>
    </row>
    <row r="57" ht="18.75" spans="1:16">
      <c r="A57" s="7" t="s">
        <v>163</v>
      </c>
      <c r="B57" s="8" t="s">
        <v>164</v>
      </c>
      <c r="C57" s="3" t="s">
        <v>62</v>
      </c>
      <c r="D57" s="3" t="s">
        <v>42</v>
      </c>
      <c r="E57" s="3" t="s">
        <v>52</v>
      </c>
      <c r="F57" s="3" t="s">
        <v>134</v>
      </c>
      <c r="G57" s="3" t="s">
        <v>43</v>
      </c>
      <c r="H57" s="3" t="s">
        <v>46</v>
      </c>
      <c r="I57" s="3" t="s">
        <v>36</v>
      </c>
      <c r="J57" s="3" t="s">
        <v>50</v>
      </c>
      <c r="K57" s="3" t="s">
        <v>34</v>
      </c>
      <c r="L57" s="3" t="s">
        <v>51</v>
      </c>
      <c r="M57" s="6" t="s">
        <v>95</v>
      </c>
      <c r="N57" s="6" t="s">
        <v>134</v>
      </c>
      <c r="O57">
        <f t="shared" si="1"/>
        <v>74.6585365853659</v>
      </c>
      <c r="P57">
        <v>56</v>
      </c>
    </row>
    <row r="58" ht="18.75" spans="1:16">
      <c r="A58" s="7" t="s">
        <v>161</v>
      </c>
      <c r="B58" s="8" t="s">
        <v>162</v>
      </c>
      <c r="C58" s="3" t="s">
        <v>68</v>
      </c>
      <c r="D58" s="3" t="s">
        <v>99</v>
      </c>
      <c r="E58" s="3" t="s">
        <v>55</v>
      </c>
      <c r="F58" s="3" t="s">
        <v>55</v>
      </c>
      <c r="G58" s="3" t="s">
        <v>65</v>
      </c>
      <c r="H58" s="3" t="s">
        <v>35</v>
      </c>
      <c r="I58" s="3" t="s">
        <v>38</v>
      </c>
      <c r="J58" s="3" t="s">
        <v>38</v>
      </c>
      <c r="K58" s="3" t="s">
        <v>51</v>
      </c>
      <c r="L58" s="3" t="s">
        <v>38</v>
      </c>
      <c r="M58" s="6" t="s">
        <v>52</v>
      </c>
      <c r="N58" s="6" t="s">
        <v>55</v>
      </c>
      <c r="O58">
        <f t="shared" si="1"/>
        <v>74.6341463414634</v>
      </c>
      <c r="P58">
        <v>57</v>
      </c>
    </row>
    <row r="59" ht="18.75" spans="1:16">
      <c r="A59" s="1" t="s">
        <v>173</v>
      </c>
      <c r="B59" s="2" t="s">
        <v>174</v>
      </c>
      <c r="C59" s="3" t="s">
        <v>39</v>
      </c>
      <c r="D59" s="3" t="s">
        <v>39</v>
      </c>
      <c r="E59" s="3" t="s">
        <v>52</v>
      </c>
      <c r="F59" s="3" t="s">
        <v>99</v>
      </c>
      <c r="G59" s="3" t="s">
        <v>34</v>
      </c>
      <c r="H59" s="3" t="s">
        <v>42</v>
      </c>
      <c r="I59" s="3" t="s">
        <v>35</v>
      </c>
      <c r="J59" s="3" t="s">
        <v>50</v>
      </c>
      <c r="K59" s="3" t="s">
        <v>46</v>
      </c>
      <c r="L59" s="3" t="s">
        <v>57</v>
      </c>
      <c r="M59" s="6" t="s">
        <v>77</v>
      </c>
      <c r="N59" s="6" t="s">
        <v>52</v>
      </c>
      <c r="O59">
        <f t="shared" si="1"/>
        <v>74.5365853658537</v>
      </c>
      <c r="P59">
        <v>58</v>
      </c>
    </row>
    <row r="60" ht="18.75" spans="1:16">
      <c r="A60" s="1" t="s">
        <v>196</v>
      </c>
      <c r="B60" s="2" t="s">
        <v>197</v>
      </c>
      <c r="C60" s="3" t="s">
        <v>50</v>
      </c>
      <c r="D60" s="3" t="s">
        <v>65</v>
      </c>
      <c r="E60" s="3" t="s">
        <v>34</v>
      </c>
      <c r="F60" s="3" t="s">
        <v>61</v>
      </c>
      <c r="G60" s="3" t="s">
        <v>39</v>
      </c>
      <c r="H60" s="3" t="s">
        <v>55</v>
      </c>
      <c r="I60" s="3" t="s">
        <v>42</v>
      </c>
      <c r="J60" s="3" t="s">
        <v>68</v>
      </c>
      <c r="K60" s="3" t="s">
        <v>44</v>
      </c>
      <c r="L60" s="3" t="s">
        <v>68</v>
      </c>
      <c r="M60" s="6" t="s">
        <v>65</v>
      </c>
      <c r="N60" s="6" t="s">
        <v>52</v>
      </c>
      <c r="O60">
        <f t="shared" si="1"/>
        <v>74.4390243902439</v>
      </c>
      <c r="P60">
        <v>59</v>
      </c>
    </row>
    <row r="61" ht="18.75" spans="1:16">
      <c r="A61" s="7" t="s">
        <v>171</v>
      </c>
      <c r="B61" s="8" t="s">
        <v>172</v>
      </c>
      <c r="C61" s="3" t="s">
        <v>35</v>
      </c>
      <c r="D61" s="3" t="s">
        <v>99</v>
      </c>
      <c r="E61" s="3" t="s">
        <v>52</v>
      </c>
      <c r="F61" s="3" t="s">
        <v>73</v>
      </c>
      <c r="G61" s="3" t="s">
        <v>65</v>
      </c>
      <c r="H61" s="3" t="s">
        <v>65</v>
      </c>
      <c r="I61" s="3" t="s">
        <v>56</v>
      </c>
      <c r="J61" s="3" t="s">
        <v>44</v>
      </c>
      <c r="K61" s="3" t="s">
        <v>96</v>
      </c>
      <c r="L61" s="3" t="s">
        <v>35</v>
      </c>
      <c r="M61" s="6" t="s">
        <v>77</v>
      </c>
      <c r="N61" s="6" t="s">
        <v>34</v>
      </c>
      <c r="O61">
        <f t="shared" si="1"/>
        <v>74.4146341463415</v>
      </c>
      <c r="P61">
        <v>60</v>
      </c>
    </row>
    <row r="62" ht="18.75" spans="1:16">
      <c r="A62" s="1" t="s">
        <v>198</v>
      </c>
      <c r="B62" s="2" t="s">
        <v>199</v>
      </c>
      <c r="C62" s="3" t="s">
        <v>39</v>
      </c>
      <c r="D62" s="3" t="s">
        <v>52</v>
      </c>
      <c r="E62" s="3" t="s">
        <v>42</v>
      </c>
      <c r="F62" s="3" t="s">
        <v>50</v>
      </c>
      <c r="G62" s="3" t="s">
        <v>42</v>
      </c>
      <c r="H62" s="3" t="s">
        <v>96</v>
      </c>
      <c r="I62" s="3" t="s">
        <v>34</v>
      </c>
      <c r="J62" s="3" t="s">
        <v>50</v>
      </c>
      <c r="K62" s="3" t="s">
        <v>55</v>
      </c>
      <c r="L62" s="3" t="s">
        <v>56</v>
      </c>
      <c r="M62" s="6" t="s">
        <v>99</v>
      </c>
      <c r="N62" s="6" t="s">
        <v>39</v>
      </c>
      <c r="O62">
        <f t="shared" si="1"/>
        <v>74.3658536585366</v>
      </c>
      <c r="P62">
        <v>61</v>
      </c>
    </row>
    <row r="63" ht="18.75" spans="1:16">
      <c r="A63" s="1" t="s">
        <v>169</v>
      </c>
      <c r="B63" s="2" t="s">
        <v>170</v>
      </c>
      <c r="C63" s="3" t="s">
        <v>44</v>
      </c>
      <c r="D63" s="3" t="s">
        <v>65</v>
      </c>
      <c r="E63" s="3" t="s">
        <v>158</v>
      </c>
      <c r="F63" s="3" t="s">
        <v>35</v>
      </c>
      <c r="G63" s="3" t="s">
        <v>31</v>
      </c>
      <c r="H63" s="3" t="s">
        <v>44</v>
      </c>
      <c r="I63" s="3" t="s">
        <v>31</v>
      </c>
      <c r="J63" s="3" t="s">
        <v>47</v>
      </c>
      <c r="K63" s="3" t="s">
        <v>42</v>
      </c>
      <c r="L63" s="3" t="s">
        <v>35</v>
      </c>
      <c r="M63" s="6" t="s">
        <v>39</v>
      </c>
      <c r="N63" s="6" t="s">
        <v>65</v>
      </c>
      <c r="O63">
        <f t="shared" si="1"/>
        <v>74.1951219512195</v>
      </c>
      <c r="P63">
        <v>62</v>
      </c>
    </row>
    <row r="64" ht="18.75" spans="1:16">
      <c r="A64" s="7" t="s">
        <v>210</v>
      </c>
      <c r="B64" s="8" t="s">
        <v>211</v>
      </c>
      <c r="C64" s="3" t="s">
        <v>62</v>
      </c>
      <c r="D64" s="3" t="s">
        <v>65</v>
      </c>
      <c r="E64" s="3" t="s">
        <v>95</v>
      </c>
      <c r="F64" s="3" t="s">
        <v>77</v>
      </c>
      <c r="G64" s="3" t="s">
        <v>96</v>
      </c>
      <c r="H64" s="3" t="s">
        <v>44</v>
      </c>
      <c r="I64" s="3" t="s">
        <v>50</v>
      </c>
      <c r="J64" s="3" t="s">
        <v>55</v>
      </c>
      <c r="K64" s="3" t="s">
        <v>55</v>
      </c>
      <c r="L64" s="3" t="s">
        <v>62</v>
      </c>
      <c r="M64" s="6" t="s">
        <v>31</v>
      </c>
      <c r="N64" s="6" t="s">
        <v>99</v>
      </c>
      <c r="O64">
        <f t="shared" si="1"/>
        <v>72.7317073170732</v>
      </c>
      <c r="P64">
        <v>63</v>
      </c>
    </row>
    <row r="65" ht="18.75" spans="1:16">
      <c r="A65" s="1" t="s">
        <v>203</v>
      </c>
      <c r="B65" s="2" t="s">
        <v>204</v>
      </c>
      <c r="C65" s="3" t="s">
        <v>62</v>
      </c>
      <c r="D65" s="3" t="s">
        <v>65</v>
      </c>
      <c r="E65" s="3" t="s">
        <v>45</v>
      </c>
      <c r="F65" s="3" t="s">
        <v>45</v>
      </c>
      <c r="G65" s="3" t="s">
        <v>52</v>
      </c>
      <c r="H65" s="3" t="s">
        <v>38</v>
      </c>
      <c r="I65" s="3" t="s">
        <v>34</v>
      </c>
      <c r="J65" s="3" t="s">
        <v>38</v>
      </c>
      <c r="K65" s="3" t="s">
        <v>35</v>
      </c>
      <c r="L65" s="3" t="s">
        <v>77</v>
      </c>
      <c r="M65" s="6" t="s">
        <v>55</v>
      </c>
      <c r="N65" s="6" t="s">
        <v>147</v>
      </c>
      <c r="O65">
        <f t="shared" si="1"/>
        <v>72.6585365853659</v>
      </c>
      <c r="P65">
        <v>64</v>
      </c>
    </row>
    <row r="66" ht="18.75" spans="1:16">
      <c r="A66" s="4" t="s">
        <v>179</v>
      </c>
      <c r="B66" s="47" t="s">
        <v>180</v>
      </c>
      <c r="C66" s="6" t="s">
        <v>39</v>
      </c>
      <c r="D66" s="6" t="s">
        <v>65</v>
      </c>
      <c r="E66" s="6" t="s">
        <v>95</v>
      </c>
      <c r="F66" s="6" t="s">
        <v>134</v>
      </c>
      <c r="G66" s="6" t="s">
        <v>95</v>
      </c>
      <c r="H66" s="6" t="s">
        <v>31</v>
      </c>
      <c r="I66" s="6" t="s">
        <v>55</v>
      </c>
      <c r="J66" s="6" t="s">
        <v>73</v>
      </c>
      <c r="K66" s="6" t="s">
        <v>68</v>
      </c>
      <c r="L66" s="6" t="s">
        <v>56</v>
      </c>
      <c r="M66" s="6" t="s">
        <v>77</v>
      </c>
      <c r="N66" s="6" t="s">
        <v>65</v>
      </c>
      <c r="O66">
        <f t="shared" ref="O66:O82" si="2">(C66*4+D66*4+E66*2+F66*3+G66*4+H66*3+I66*3+J66*3+K66*3+L66*2+M66*6+N66*4)/41</f>
        <v>72.5365853658537</v>
      </c>
      <c r="P66">
        <v>65</v>
      </c>
    </row>
    <row r="67" ht="18.75" spans="1:16">
      <c r="A67" s="1" t="s">
        <v>212</v>
      </c>
      <c r="B67" s="2" t="s">
        <v>213</v>
      </c>
      <c r="C67" s="3" t="s">
        <v>55</v>
      </c>
      <c r="D67" s="3" t="s">
        <v>129</v>
      </c>
      <c r="E67" s="3" t="s">
        <v>65</v>
      </c>
      <c r="F67" s="3" t="s">
        <v>214</v>
      </c>
      <c r="G67" s="3" t="s">
        <v>55</v>
      </c>
      <c r="H67" s="3" t="s">
        <v>52</v>
      </c>
      <c r="I67" s="3" t="s">
        <v>62</v>
      </c>
      <c r="J67" s="3" t="s">
        <v>38</v>
      </c>
      <c r="K67" s="3" t="s">
        <v>68</v>
      </c>
      <c r="L67" s="3" t="s">
        <v>62</v>
      </c>
      <c r="M67" s="6" t="s">
        <v>39</v>
      </c>
      <c r="N67" s="6" t="s">
        <v>68</v>
      </c>
      <c r="O67">
        <f t="shared" si="2"/>
        <v>71.8292682926829</v>
      </c>
      <c r="P67">
        <v>66</v>
      </c>
    </row>
    <row r="68" ht="18.75" spans="1:16">
      <c r="A68" s="7" t="s">
        <v>226</v>
      </c>
      <c r="B68" s="8" t="s">
        <v>227</v>
      </c>
      <c r="C68" s="3" t="s">
        <v>77</v>
      </c>
      <c r="D68" s="3" t="s">
        <v>214</v>
      </c>
      <c r="E68" s="3" t="s">
        <v>95</v>
      </c>
      <c r="F68" s="3" t="s">
        <v>77</v>
      </c>
      <c r="G68" s="3" t="s">
        <v>68</v>
      </c>
      <c r="H68" s="3" t="s">
        <v>43</v>
      </c>
      <c r="I68" s="3" t="s">
        <v>34</v>
      </c>
      <c r="J68" s="3" t="s">
        <v>99</v>
      </c>
      <c r="K68" s="3" t="s">
        <v>50</v>
      </c>
      <c r="L68" s="3" t="s">
        <v>38</v>
      </c>
      <c r="M68" s="6" t="s">
        <v>52</v>
      </c>
      <c r="N68" s="6" t="s">
        <v>51</v>
      </c>
      <c r="O68">
        <f t="shared" si="2"/>
        <v>71.1951219512195</v>
      </c>
      <c r="P68">
        <v>67</v>
      </c>
    </row>
    <row r="69" ht="18.75" spans="1:16">
      <c r="A69" s="1" t="s">
        <v>205</v>
      </c>
      <c r="B69" s="2" t="s">
        <v>206</v>
      </c>
      <c r="C69" s="3" t="s">
        <v>65</v>
      </c>
      <c r="D69" s="3" t="s">
        <v>96</v>
      </c>
      <c r="E69" s="3" t="s">
        <v>44</v>
      </c>
      <c r="F69" s="3" t="s">
        <v>158</v>
      </c>
      <c r="G69" s="3" t="s">
        <v>95</v>
      </c>
      <c r="H69" s="3" t="s">
        <v>134</v>
      </c>
      <c r="I69" s="3" t="s">
        <v>52</v>
      </c>
      <c r="J69" s="3" t="s">
        <v>99</v>
      </c>
      <c r="K69" s="3" t="s">
        <v>50</v>
      </c>
      <c r="L69" s="3" t="s">
        <v>47</v>
      </c>
      <c r="M69" s="6" t="s">
        <v>39</v>
      </c>
      <c r="N69" s="6" t="s">
        <v>39</v>
      </c>
      <c r="O69">
        <f t="shared" si="2"/>
        <v>70.219512195122</v>
      </c>
      <c r="P69">
        <v>68</v>
      </c>
    </row>
    <row r="70" ht="18.75" spans="1:16">
      <c r="A70" s="7" t="s">
        <v>215</v>
      </c>
      <c r="B70" s="8" t="s">
        <v>216</v>
      </c>
      <c r="C70" s="3" t="s">
        <v>134</v>
      </c>
      <c r="D70" s="3" t="s">
        <v>147</v>
      </c>
      <c r="E70" s="3" t="s">
        <v>52</v>
      </c>
      <c r="F70" s="3" t="s">
        <v>96</v>
      </c>
      <c r="G70" s="3" t="s">
        <v>45</v>
      </c>
      <c r="H70" s="3" t="s">
        <v>55</v>
      </c>
      <c r="I70" s="3" t="s">
        <v>61</v>
      </c>
      <c r="J70" s="3" t="s">
        <v>34</v>
      </c>
      <c r="K70" s="3" t="s">
        <v>43</v>
      </c>
      <c r="L70" s="3" t="s">
        <v>96</v>
      </c>
      <c r="M70" s="6" t="s">
        <v>43</v>
      </c>
      <c r="N70" s="6" t="s">
        <v>99</v>
      </c>
      <c r="O70">
        <f t="shared" si="2"/>
        <v>69.6829268292683</v>
      </c>
      <c r="P70">
        <v>69</v>
      </c>
    </row>
    <row r="71" ht="18.75" spans="1:16">
      <c r="A71" s="1" t="s">
        <v>228</v>
      </c>
      <c r="B71" s="2" t="s">
        <v>229</v>
      </c>
      <c r="C71" s="3" t="s">
        <v>65</v>
      </c>
      <c r="D71" s="3" t="s">
        <v>147</v>
      </c>
      <c r="E71" s="3" t="s">
        <v>95</v>
      </c>
      <c r="F71" s="3" t="s">
        <v>34</v>
      </c>
      <c r="G71" s="3" t="s">
        <v>68</v>
      </c>
      <c r="H71" s="3" t="s">
        <v>39</v>
      </c>
      <c r="I71" s="3" t="s">
        <v>68</v>
      </c>
      <c r="J71" s="3" t="s">
        <v>194</v>
      </c>
      <c r="K71" s="3" t="s">
        <v>39</v>
      </c>
      <c r="L71" s="3" t="s">
        <v>34</v>
      </c>
      <c r="M71" s="6" t="s">
        <v>147</v>
      </c>
      <c r="N71" s="6" t="s">
        <v>55</v>
      </c>
      <c r="O71">
        <f t="shared" si="2"/>
        <v>69.6341463414634</v>
      </c>
      <c r="P71">
        <v>70</v>
      </c>
    </row>
    <row r="72" ht="18.75" spans="1:16">
      <c r="A72" s="7" t="s">
        <v>207</v>
      </c>
      <c r="B72" s="8" t="s">
        <v>208</v>
      </c>
      <c r="C72" s="3" t="s">
        <v>65</v>
      </c>
      <c r="D72" s="3" t="s">
        <v>99</v>
      </c>
      <c r="E72" s="3" t="s">
        <v>77</v>
      </c>
      <c r="F72" s="3" t="s">
        <v>95</v>
      </c>
      <c r="G72" s="3" t="s">
        <v>209</v>
      </c>
      <c r="H72" s="3" t="s">
        <v>68</v>
      </c>
      <c r="I72" s="3" t="s">
        <v>96</v>
      </c>
      <c r="J72" s="3" t="s">
        <v>32</v>
      </c>
      <c r="K72" s="3" t="s">
        <v>31</v>
      </c>
      <c r="L72" s="3" t="s">
        <v>30</v>
      </c>
      <c r="M72" s="6" t="s">
        <v>147</v>
      </c>
      <c r="N72" s="6" t="s">
        <v>99</v>
      </c>
      <c r="O72">
        <f t="shared" si="2"/>
        <v>69.6341463414634</v>
      </c>
      <c r="P72">
        <v>71</v>
      </c>
    </row>
    <row r="73" ht="18.75" spans="1:16">
      <c r="A73" s="1" t="s">
        <v>200</v>
      </c>
      <c r="B73" s="2" t="s">
        <v>201</v>
      </c>
      <c r="C73" s="3" t="s">
        <v>77</v>
      </c>
      <c r="D73" s="3" t="s">
        <v>134</v>
      </c>
      <c r="E73" s="3" t="s">
        <v>202</v>
      </c>
      <c r="F73" s="3" t="s">
        <v>42</v>
      </c>
      <c r="G73" s="3" t="s">
        <v>99</v>
      </c>
      <c r="H73" s="3" t="s">
        <v>52</v>
      </c>
      <c r="I73" s="3" t="s">
        <v>68</v>
      </c>
      <c r="J73" s="3" t="s">
        <v>68</v>
      </c>
      <c r="K73" s="3" t="s">
        <v>50</v>
      </c>
      <c r="L73" s="3" t="s">
        <v>52</v>
      </c>
      <c r="M73" s="6" t="s">
        <v>96</v>
      </c>
      <c r="N73" s="6" t="s">
        <v>68</v>
      </c>
      <c r="O73">
        <f t="shared" si="2"/>
        <v>69.3414634146341</v>
      </c>
      <c r="P73">
        <v>72</v>
      </c>
    </row>
    <row r="74" ht="18.75" spans="1:16">
      <c r="A74" s="1" t="s">
        <v>224</v>
      </c>
      <c r="B74" s="2" t="s">
        <v>225</v>
      </c>
      <c r="C74" s="3" t="s">
        <v>147</v>
      </c>
      <c r="D74" s="3" t="s">
        <v>99</v>
      </c>
      <c r="E74" s="3" t="s">
        <v>202</v>
      </c>
      <c r="F74" s="3" t="s">
        <v>62</v>
      </c>
      <c r="G74" s="3" t="s">
        <v>44</v>
      </c>
      <c r="H74" s="3" t="s">
        <v>62</v>
      </c>
      <c r="I74" s="3" t="s">
        <v>62</v>
      </c>
      <c r="J74" s="3" t="s">
        <v>39</v>
      </c>
      <c r="K74" s="3" t="s">
        <v>96</v>
      </c>
      <c r="L74" s="3" t="s">
        <v>68</v>
      </c>
      <c r="M74" s="6" t="s">
        <v>39</v>
      </c>
      <c r="N74" s="6" t="s">
        <v>158</v>
      </c>
      <c r="O74">
        <f t="shared" si="2"/>
        <v>69.1463414634146</v>
      </c>
      <c r="P74">
        <v>73</v>
      </c>
    </row>
    <row r="75" ht="18.75" spans="1:16">
      <c r="A75" s="1" t="s">
        <v>222</v>
      </c>
      <c r="B75" s="2" t="s">
        <v>223</v>
      </c>
      <c r="C75" s="3" t="s">
        <v>214</v>
      </c>
      <c r="D75" s="3" t="s">
        <v>96</v>
      </c>
      <c r="E75" s="3" t="s">
        <v>202</v>
      </c>
      <c r="F75" s="3" t="s">
        <v>43</v>
      </c>
      <c r="G75" s="3" t="s">
        <v>42</v>
      </c>
      <c r="H75" s="3" t="s">
        <v>65</v>
      </c>
      <c r="I75" s="3" t="s">
        <v>68</v>
      </c>
      <c r="J75" s="3" t="s">
        <v>62</v>
      </c>
      <c r="K75" s="3" t="s">
        <v>43</v>
      </c>
      <c r="L75" s="3" t="s">
        <v>52</v>
      </c>
      <c r="M75" s="6" t="s">
        <v>65</v>
      </c>
      <c r="N75" s="6" t="s">
        <v>65</v>
      </c>
      <c r="O75">
        <f t="shared" si="2"/>
        <v>69</v>
      </c>
      <c r="P75">
        <v>74</v>
      </c>
    </row>
    <row r="76" ht="18.75" spans="1:16">
      <c r="A76" s="7" t="s">
        <v>150</v>
      </c>
      <c r="B76" s="8" t="s">
        <v>151</v>
      </c>
      <c r="C76" s="3" t="s">
        <v>39</v>
      </c>
      <c r="D76" s="3" t="s">
        <v>147</v>
      </c>
      <c r="E76" s="3" t="s">
        <v>95</v>
      </c>
      <c r="F76" s="3" t="s">
        <v>52</v>
      </c>
      <c r="G76" s="3" t="s">
        <v>45</v>
      </c>
      <c r="H76" s="3" t="s">
        <v>39</v>
      </c>
      <c r="I76" s="3" t="s">
        <v>35</v>
      </c>
      <c r="J76" s="3" t="s">
        <v>134</v>
      </c>
      <c r="K76" s="3" t="s">
        <v>47</v>
      </c>
      <c r="L76" s="3" t="s">
        <v>43</v>
      </c>
      <c r="M76" s="6" t="s">
        <v>52</v>
      </c>
      <c r="N76" s="6" t="s">
        <v>147</v>
      </c>
      <c r="O76">
        <f t="shared" si="2"/>
        <v>68.8780487804878</v>
      </c>
      <c r="P76">
        <v>75</v>
      </c>
    </row>
    <row r="77" ht="18.75" spans="1:16">
      <c r="A77" s="1" t="s">
        <v>192</v>
      </c>
      <c r="B77" s="2" t="s">
        <v>193</v>
      </c>
      <c r="C77" s="3" t="s">
        <v>194</v>
      </c>
      <c r="D77" s="3" t="s">
        <v>129</v>
      </c>
      <c r="E77" s="3" t="s">
        <v>195</v>
      </c>
      <c r="F77" s="3" t="s">
        <v>95</v>
      </c>
      <c r="G77" s="3" t="s">
        <v>39</v>
      </c>
      <c r="H77" s="3" t="s">
        <v>77</v>
      </c>
      <c r="I77" s="3" t="s">
        <v>34</v>
      </c>
      <c r="J77" s="3" t="s">
        <v>55</v>
      </c>
      <c r="K77" s="3" t="s">
        <v>65</v>
      </c>
      <c r="L77" s="3" t="s">
        <v>43</v>
      </c>
      <c r="M77" s="6" t="s">
        <v>50</v>
      </c>
      <c r="N77" s="6" t="s">
        <v>147</v>
      </c>
      <c r="O77">
        <f t="shared" si="2"/>
        <v>67.9024390243902</v>
      </c>
      <c r="P77">
        <v>76</v>
      </c>
    </row>
    <row r="78" ht="18.75" spans="1:16">
      <c r="A78" s="1" t="s">
        <v>232</v>
      </c>
      <c r="B78" s="2" t="s">
        <v>233</v>
      </c>
      <c r="C78" s="3" t="s">
        <v>52</v>
      </c>
      <c r="D78" s="3" t="s">
        <v>129</v>
      </c>
      <c r="E78" s="3" t="s">
        <v>95</v>
      </c>
      <c r="F78" s="3" t="s">
        <v>65</v>
      </c>
      <c r="G78" s="3" t="s">
        <v>44</v>
      </c>
      <c r="H78" s="3" t="s">
        <v>134</v>
      </c>
      <c r="I78" s="3" t="s">
        <v>65</v>
      </c>
      <c r="J78" s="3" t="s">
        <v>219</v>
      </c>
      <c r="K78" s="3" t="s">
        <v>55</v>
      </c>
      <c r="L78" s="3" t="s">
        <v>95</v>
      </c>
      <c r="M78" s="6" t="s">
        <v>134</v>
      </c>
      <c r="N78" s="6" t="s">
        <v>68</v>
      </c>
      <c r="O78">
        <f t="shared" si="2"/>
        <v>66.7317073170732</v>
      </c>
      <c r="P78">
        <v>77</v>
      </c>
    </row>
    <row r="79" ht="18.75" spans="1:16">
      <c r="A79" s="7" t="s">
        <v>230</v>
      </c>
      <c r="B79" s="8" t="s">
        <v>231</v>
      </c>
      <c r="C79" s="3" t="s">
        <v>129</v>
      </c>
      <c r="D79" s="3" t="s">
        <v>147</v>
      </c>
      <c r="E79" s="3" t="s">
        <v>44</v>
      </c>
      <c r="F79" s="3" t="s">
        <v>220</v>
      </c>
      <c r="G79" s="3" t="s">
        <v>95</v>
      </c>
      <c r="H79" s="3" t="s">
        <v>96</v>
      </c>
      <c r="I79" s="3" t="s">
        <v>51</v>
      </c>
      <c r="J79" s="3" t="s">
        <v>99</v>
      </c>
      <c r="K79" s="3" t="s">
        <v>44</v>
      </c>
      <c r="L79" s="3" t="s">
        <v>65</v>
      </c>
      <c r="M79" s="6" t="s">
        <v>158</v>
      </c>
      <c r="N79" s="6" t="s">
        <v>39</v>
      </c>
      <c r="O79">
        <f t="shared" si="2"/>
        <v>66.219512195122</v>
      </c>
      <c r="P79">
        <v>78</v>
      </c>
    </row>
    <row r="80" ht="18.75" spans="1:16">
      <c r="A80" s="7" t="s">
        <v>217</v>
      </c>
      <c r="B80" s="8" t="s">
        <v>218</v>
      </c>
      <c r="C80" s="3" t="s">
        <v>194</v>
      </c>
      <c r="D80" s="3" t="s">
        <v>219</v>
      </c>
      <c r="E80" s="3" t="s">
        <v>220</v>
      </c>
      <c r="F80" s="3" t="s">
        <v>221</v>
      </c>
      <c r="G80" s="3" t="s">
        <v>31</v>
      </c>
      <c r="H80" s="3" t="s">
        <v>65</v>
      </c>
      <c r="I80" s="3" t="s">
        <v>62</v>
      </c>
      <c r="J80" s="3" t="s">
        <v>147</v>
      </c>
      <c r="K80" s="3" t="s">
        <v>43</v>
      </c>
      <c r="L80" s="3" t="s">
        <v>44</v>
      </c>
      <c r="M80" s="6" t="s">
        <v>65</v>
      </c>
      <c r="N80" s="6" t="s">
        <v>51</v>
      </c>
      <c r="O80">
        <f t="shared" si="2"/>
        <v>66.0487804878049</v>
      </c>
      <c r="P80">
        <v>79</v>
      </c>
    </row>
    <row r="81" ht="18.75" spans="1:16">
      <c r="A81" s="1" t="s">
        <v>234</v>
      </c>
      <c r="B81" s="2" t="s">
        <v>235</v>
      </c>
      <c r="C81" s="3" t="s">
        <v>236</v>
      </c>
      <c r="D81" s="3" t="s">
        <v>129</v>
      </c>
      <c r="E81" s="3" t="s">
        <v>237</v>
      </c>
      <c r="F81" s="3" t="s">
        <v>44</v>
      </c>
      <c r="G81" s="3" t="s">
        <v>52</v>
      </c>
      <c r="H81" s="3" t="s">
        <v>147</v>
      </c>
      <c r="I81" s="3" t="s">
        <v>42</v>
      </c>
      <c r="J81" s="3" t="s">
        <v>129</v>
      </c>
      <c r="K81" s="3" t="s">
        <v>134</v>
      </c>
      <c r="L81" s="3" t="s">
        <v>45</v>
      </c>
      <c r="M81" s="6" t="s">
        <v>65</v>
      </c>
      <c r="N81" s="6" t="s">
        <v>65</v>
      </c>
      <c r="O81">
        <f t="shared" si="2"/>
        <v>63.390243902439</v>
      </c>
      <c r="P81">
        <v>80</v>
      </c>
    </row>
    <row r="82" ht="18.75" spans="1:16">
      <c r="A82" s="4" t="s">
        <v>238</v>
      </c>
      <c r="B82" s="47" t="s">
        <v>239</v>
      </c>
      <c r="C82" s="6" t="s">
        <v>240</v>
      </c>
      <c r="D82" s="6" t="s">
        <v>129</v>
      </c>
      <c r="E82" s="6" t="s">
        <v>241</v>
      </c>
      <c r="F82" s="6" t="s">
        <v>242</v>
      </c>
      <c r="G82" s="6" t="s">
        <v>243</v>
      </c>
      <c r="H82" s="6" t="s">
        <v>77</v>
      </c>
      <c r="I82" s="6" t="s">
        <v>42</v>
      </c>
      <c r="J82" s="6" t="s">
        <v>96</v>
      </c>
      <c r="K82" s="6" t="s">
        <v>52</v>
      </c>
      <c r="L82" s="6" t="s">
        <v>129</v>
      </c>
      <c r="M82" s="6" t="s">
        <v>134</v>
      </c>
      <c r="N82" s="6" t="s">
        <v>99</v>
      </c>
      <c r="O82">
        <f t="shared" si="2"/>
        <v>60.4878048780488</v>
      </c>
      <c r="P82">
        <v>81</v>
      </c>
    </row>
  </sheetData>
  <sortState ref="A2:Q82">
    <sortCondition ref="O1" descending="1"/>
  </sortState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1"/>
  <sheetViews>
    <sheetView topLeftCell="B54" workbookViewId="0">
      <selection activeCell="A1" sqref="A1:Z81"/>
    </sheetView>
  </sheetViews>
  <sheetFormatPr defaultColWidth="9" defaultRowHeight="13.5"/>
  <sheetData>
    <row r="1" ht="18.75" spans="1:26">
      <c r="A1" s="1" t="s">
        <v>28</v>
      </c>
      <c r="B1" s="2" t="s">
        <v>29</v>
      </c>
      <c r="C1" s="3" t="s">
        <v>30</v>
      </c>
      <c r="D1" s="3" t="s">
        <v>31</v>
      </c>
      <c r="E1" s="3" t="s">
        <v>32</v>
      </c>
      <c r="F1" s="3" t="s">
        <v>33</v>
      </c>
      <c r="G1" s="3" t="s">
        <v>34</v>
      </c>
      <c r="H1" s="3" t="s">
        <v>35</v>
      </c>
      <c r="I1" s="3" t="s">
        <v>36</v>
      </c>
      <c r="J1" s="3" t="s">
        <v>37</v>
      </c>
      <c r="K1" s="3" t="s">
        <v>30</v>
      </c>
      <c r="L1" s="3" t="s">
        <v>37</v>
      </c>
      <c r="M1" s="6" t="s">
        <v>38</v>
      </c>
      <c r="N1" s="6" t="s">
        <v>39</v>
      </c>
      <c r="O1" s="10">
        <f t="shared" ref="O1:O64" si="0">(C1*4+D1*4+E1*2+F1*3+G1*4+H1*3+I1*3+J1*3+K1*3+L1*2+M1*6+N1*4)/41</f>
        <v>85.6585365853659</v>
      </c>
      <c r="P1">
        <v>1.5</v>
      </c>
      <c r="Q1" s="10">
        <f t="shared" ref="Q1:Q64" si="1">(O1+P1)*0.55</f>
        <v>47.9371951219512</v>
      </c>
      <c r="R1">
        <v>8.47</v>
      </c>
      <c r="S1">
        <v>5</v>
      </c>
      <c r="T1" s="12">
        <v>20.386</v>
      </c>
      <c r="U1">
        <v>1.5</v>
      </c>
      <c r="V1">
        <v>7</v>
      </c>
      <c r="W1">
        <v>0</v>
      </c>
      <c r="X1">
        <v>0</v>
      </c>
      <c r="Y1">
        <v>0</v>
      </c>
      <c r="Z1" s="10">
        <f t="shared" ref="Z1:Z64" si="2">Q1+R1+S1+T1+U1+V1+W1-X1-Y1</f>
        <v>90.2931951219512</v>
      </c>
    </row>
    <row r="2" ht="18.75" spans="1:26">
      <c r="A2" s="1" t="s">
        <v>40</v>
      </c>
      <c r="B2" s="2" t="s">
        <v>41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39</v>
      </c>
      <c r="H2" s="3" t="s">
        <v>34</v>
      </c>
      <c r="I2" s="3" t="s">
        <v>42</v>
      </c>
      <c r="J2" s="3" t="s">
        <v>34</v>
      </c>
      <c r="K2" s="3" t="s">
        <v>46</v>
      </c>
      <c r="L2" s="3" t="s">
        <v>47</v>
      </c>
      <c r="M2" s="6" t="s">
        <v>35</v>
      </c>
      <c r="N2" s="6" t="s">
        <v>35</v>
      </c>
      <c r="O2" s="10">
        <f t="shared" si="0"/>
        <v>76.8048780487805</v>
      </c>
      <c r="P2">
        <v>1.5</v>
      </c>
      <c r="Q2" s="10">
        <f t="shared" si="1"/>
        <v>43.0676829268293</v>
      </c>
      <c r="R2">
        <v>10.175</v>
      </c>
      <c r="S2">
        <v>5</v>
      </c>
      <c r="T2" s="12">
        <v>20.386</v>
      </c>
      <c r="U2">
        <v>2.7</v>
      </c>
      <c r="V2">
        <v>7</v>
      </c>
      <c r="W2">
        <v>0</v>
      </c>
      <c r="X2">
        <v>0</v>
      </c>
      <c r="Y2">
        <v>0</v>
      </c>
      <c r="Z2" s="10">
        <f t="shared" si="2"/>
        <v>88.3286829268293</v>
      </c>
    </row>
    <row r="3" ht="18.75" spans="1:26">
      <c r="A3" s="1" t="s">
        <v>48</v>
      </c>
      <c r="B3" s="2" t="s">
        <v>49</v>
      </c>
      <c r="C3" s="3" t="s">
        <v>50</v>
      </c>
      <c r="D3" s="3" t="s">
        <v>31</v>
      </c>
      <c r="E3" s="3" t="s">
        <v>35</v>
      </c>
      <c r="F3" s="3" t="s">
        <v>38</v>
      </c>
      <c r="G3" s="3" t="s">
        <v>51</v>
      </c>
      <c r="H3" s="3" t="s">
        <v>51</v>
      </c>
      <c r="I3" s="3" t="s">
        <v>50</v>
      </c>
      <c r="J3" s="3" t="s">
        <v>51</v>
      </c>
      <c r="K3" s="3" t="s">
        <v>37</v>
      </c>
      <c r="L3" s="3" t="s">
        <v>30</v>
      </c>
      <c r="M3" s="6" t="s">
        <v>52</v>
      </c>
      <c r="N3" s="6" t="s">
        <v>46</v>
      </c>
      <c r="O3" s="10">
        <f t="shared" si="0"/>
        <v>80.5609756097561</v>
      </c>
      <c r="P3">
        <v>1.5</v>
      </c>
      <c r="Q3" s="10">
        <f t="shared" si="1"/>
        <v>45.1335365853659</v>
      </c>
      <c r="R3">
        <v>9.24</v>
      </c>
      <c r="S3">
        <v>5</v>
      </c>
      <c r="T3" s="12">
        <v>20.371</v>
      </c>
      <c r="U3">
        <v>1.2</v>
      </c>
      <c r="V3">
        <v>7</v>
      </c>
      <c r="W3">
        <v>0</v>
      </c>
      <c r="X3">
        <v>0</v>
      </c>
      <c r="Y3">
        <v>0</v>
      </c>
      <c r="Z3" s="10">
        <f t="shared" si="2"/>
        <v>87.9445365853659</v>
      </c>
    </row>
    <row r="4" ht="18.75" spans="1:26">
      <c r="A4" s="1" t="s">
        <v>53</v>
      </c>
      <c r="B4" s="2" t="s">
        <v>54</v>
      </c>
      <c r="C4" s="3" t="s">
        <v>32</v>
      </c>
      <c r="D4" s="3" t="s">
        <v>55</v>
      </c>
      <c r="E4" s="3" t="s">
        <v>51</v>
      </c>
      <c r="F4" s="3" t="s">
        <v>56</v>
      </c>
      <c r="G4" s="3" t="s">
        <v>39</v>
      </c>
      <c r="H4" s="3" t="s">
        <v>47</v>
      </c>
      <c r="I4" s="3" t="s">
        <v>46</v>
      </c>
      <c r="J4" s="3" t="s">
        <v>32</v>
      </c>
      <c r="K4" s="3" t="s">
        <v>57</v>
      </c>
      <c r="L4" s="3" t="s">
        <v>58</v>
      </c>
      <c r="M4" s="6" t="s">
        <v>35</v>
      </c>
      <c r="N4" s="6" t="s">
        <v>51</v>
      </c>
      <c r="O4" s="10">
        <f t="shared" si="0"/>
        <v>82.8780487804878</v>
      </c>
      <c r="P4">
        <v>1</v>
      </c>
      <c r="Q4" s="10">
        <f t="shared" si="1"/>
        <v>46.1329268292683</v>
      </c>
      <c r="R4">
        <v>4.62</v>
      </c>
      <c r="S4">
        <v>5</v>
      </c>
      <c r="T4" s="12">
        <v>20.379</v>
      </c>
      <c r="U4">
        <v>4.65</v>
      </c>
      <c r="V4">
        <v>7</v>
      </c>
      <c r="W4">
        <v>0</v>
      </c>
      <c r="X4">
        <v>0</v>
      </c>
      <c r="Y4">
        <v>0</v>
      </c>
      <c r="Z4" s="10">
        <f t="shared" si="2"/>
        <v>87.7819268292683</v>
      </c>
    </row>
    <row r="5" ht="18.75" spans="1:26">
      <c r="A5" s="4" t="s">
        <v>59</v>
      </c>
      <c r="B5" s="47" t="s">
        <v>60</v>
      </c>
      <c r="C5" s="6" t="s">
        <v>61</v>
      </c>
      <c r="D5" s="6" t="s">
        <v>55</v>
      </c>
      <c r="E5" s="6" t="s">
        <v>33</v>
      </c>
      <c r="F5" s="6" t="s">
        <v>36</v>
      </c>
      <c r="G5" s="6" t="s">
        <v>44</v>
      </c>
      <c r="H5" s="6" t="s">
        <v>47</v>
      </c>
      <c r="I5" s="6" t="s">
        <v>56</v>
      </c>
      <c r="J5" s="6" t="s">
        <v>38</v>
      </c>
      <c r="K5" s="6" t="s">
        <v>30</v>
      </c>
      <c r="L5" s="6" t="s">
        <v>47</v>
      </c>
      <c r="M5" s="6" t="s">
        <v>62</v>
      </c>
      <c r="N5" s="6" t="s">
        <v>31</v>
      </c>
      <c r="O5" s="10">
        <f t="shared" si="0"/>
        <v>82.6585365853659</v>
      </c>
      <c r="P5">
        <v>1.5</v>
      </c>
      <c r="Q5" s="10">
        <f t="shared" si="1"/>
        <v>46.2871951219512</v>
      </c>
      <c r="R5">
        <v>3.3</v>
      </c>
      <c r="S5">
        <v>5</v>
      </c>
      <c r="T5" s="12">
        <v>20.528</v>
      </c>
      <c r="U5">
        <v>4.5</v>
      </c>
      <c r="V5">
        <v>7</v>
      </c>
      <c r="W5">
        <v>0</v>
      </c>
      <c r="X5">
        <v>0</v>
      </c>
      <c r="Y5">
        <v>0</v>
      </c>
      <c r="Z5" s="10">
        <f t="shared" si="2"/>
        <v>86.6151951219512</v>
      </c>
    </row>
    <row r="6" ht="18.75" spans="1:26">
      <c r="A6" s="1" t="s">
        <v>63</v>
      </c>
      <c r="B6" s="2" t="s">
        <v>64</v>
      </c>
      <c r="C6" s="3" t="s">
        <v>37</v>
      </c>
      <c r="D6" s="3" t="s">
        <v>51</v>
      </c>
      <c r="E6" s="3" t="s">
        <v>57</v>
      </c>
      <c r="F6" s="3" t="s">
        <v>36</v>
      </c>
      <c r="G6" s="3" t="s">
        <v>34</v>
      </c>
      <c r="H6" s="3" t="s">
        <v>58</v>
      </c>
      <c r="I6" s="3" t="s">
        <v>56</v>
      </c>
      <c r="J6" s="3" t="s">
        <v>33</v>
      </c>
      <c r="K6" s="3" t="s">
        <v>30</v>
      </c>
      <c r="L6" s="3" t="s">
        <v>57</v>
      </c>
      <c r="M6" s="6" t="s">
        <v>37</v>
      </c>
      <c r="N6" s="6" t="s">
        <v>65</v>
      </c>
      <c r="O6" s="10">
        <f t="shared" si="0"/>
        <v>86.9024390243902</v>
      </c>
      <c r="P6">
        <v>1.5</v>
      </c>
      <c r="Q6" s="10">
        <f t="shared" si="1"/>
        <v>48.6213414634146</v>
      </c>
      <c r="R6">
        <v>3.63</v>
      </c>
      <c r="S6">
        <v>5</v>
      </c>
      <c r="T6" s="12">
        <v>20.493</v>
      </c>
      <c r="U6">
        <v>1.2</v>
      </c>
      <c r="V6">
        <v>7</v>
      </c>
      <c r="W6">
        <v>0</v>
      </c>
      <c r="X6">
        <v>0</v>
      </c>
      <c r="Y6">
        <v>0</v>
      </c>
      <c r="Z6" s="10">
        <f t="shared" si="2"/>
        <v>85.9443414634146</v>
      </c>
    </row>
    <row r="7" ht="18.75" spans="1:26">
      <c r="A7" s="7" t="s">
        <v>66</v>
      </c>
      <c r="B7" s="8" t="s">
        <v>67</v>
      </c>
      <c r="C7" s="3" t="s">
        <v>58</v>
      </c>
      <c r="D7" s="3" t="s">
        <v>68</v>
      </c>
      <c r="E7" s="3" t="s">
        <v>57</v>
      </c>
      <c r="F7" s="3" t="s">
        <v>55</v>
      </c>
      <c r="G7" s="3" t="s">
        <v>47</v>
      </c>
      <c r="H7" s="3" t="s">
        <v>56</v>
      </c>
      <c r="I7" s="3" t="s">
        <v>50</v>
      </c>
      <c r="J7" s="3" t="s">
        <v>37</v>
      </c>
      <c r="K7" s="3" t="s">
        <v>32</v>
      </c>
      <c r="L7" s="3" t="s">
        <v>32</v>
      </c>
      <c r="M7" s="6" t="s">
        <v>31</v>
      </c>
      <c r="N7" s="6" t="s">
        <v>35</v>
      </c>
      <c r="O7" s="10">
        <f t="shared" si="0"/>
        <v>82.7317073170732</v>
      </c>
      <c r="P7">
        <v>1.5</v>
      </c>
      <c r="Q7" s="10">
        <f t="shared" si="1"/>
        <v>46.3274390243903</v>
      </c>
      <c r="R7">
        <v>5.72</v>
      </c>
      <c r="S7">
        <v>5</v>
      </c>
      <c r="T7" s="12">
        <v>20.271</v>
      </c>
      <c r="U7">
        <v>1.5</v>
      </c>
      <c r="V7">
        <v>7</v>
      </c>
      <c r="W7">
        <v>0</v>
      </c>
      <c r="X7">
        <v>0</v>
      </c>
      <c r="Y7">
        <v>0</v>
      </c>
      <c r="Z7" s="10">
        <f t="shared" si="2"/>
        <v>85.8184390243902</v>
      </c>
    </row>
    <row r="8" ht="18.75" spans="1:26">
      <c r="A8" s="7" t="s">
        <v>69</v>
      </c>
      <c r="B8" s="8" t="s">
        <v>70</v>
      </c>
      <c r="C8" s="3" t="s">
        <v>56</v>
      </c>
      <c r="D8" s="3" t="s">
        <v>31</v>
      </c>
      <c r="E8" s="3" t="s">
        <v>61</v>
      </c>
      <c r="F8" s="3" t="s">
        <v>34</v>
      </c>
      <c r="G8" s="3" t="s">
        <v>38</v>
      </c>
      <c r="H8" s="3" t="s">
        <v>35</v>
      </c>
      <c r="I8" s="3" t="s">
        <v>37</v>
      </c>
      <c r="J8" s="3" t="s">
        <v>37</v>
      </c>
      <c r="K8" s="3" t="s">
        <v>46</v>
      </c>
      <c r="L8" s="3" t="s">
        <v>36</v>
      </c>
      <c r="M8" s="6" t="s">
        <v>31</v>
      </c>
      <c r="N8" s="6" t="s">
        <v>47</v>
      </c>
      <c r="O8" s="10">
        <f t="shared" si="0"/>
        <v>83.609756097561</v>
      </c>
      <c r="P8">
        <v>1.5</v>
      </c>
      <c r="Q8" s="10">
        <f t="shared" si="1"/>
        <v>46.8103658536585</v>
      </c>
      <c r="R8">
        <v>3.52</v>
      </c>
      <c r="S8">
        <v>5</v>
      </c>
      <c r="T8" s="12">
        <v>20.375</v>
      </c>
      <c r="U8">
        <v>3.3</v>
      </c>
      <c r="V8">
        <v>7</v>
      </c>
      <c r="W8">
        <v>0</v>
      </c>
      <c r="X8">
        <v>0.5</v>
      </c>
      <c r="Y8">
        <v>0</v>
      </c>
      <c r="Z8" s="10">
        <f t="shared" si="2"/>
        <v>85.5053658536585</v>
      </c>
    </row>
    <row r="9" ht="18.75" spans="1:26">
      <c r="A9" s="1" t="s">
        <v>71</v>
      </c>
      <c r="B9" s="2" t="s">
        <v>72</v>
      </c>
      <c r="C9" s="3" t="s">
        <v>73</v>
      </c>
      <c r="D9" s="3" t="s">
        <v>62</v>
      </c>
      <c r="E9" s="3" t="s">
        <v>58</v>
      </c>
      <c r="F9" s="3" t="s">
        <v>57</v>
      </c>
      <c r="G9" s="3" t="s">
        <v>58</v>
      </c>
      <c r="H9" s="3" t="s">
        <v>43</v>
      </c>
      <c r="I9" s="3" t="s">
        <v>50</v>
      </c>
      <c r="J9" s="3" t="s">
        <v>56</v>
      </c>
      <c r="K9" s="3" t="s">
        <v>61</v>
      </c>
      <c r="L9" s="3" t="s">
        <v>62</v>
      </c>
      <c r="M9" s="6" t="s">
        <v>62</v>
      </c>
      <c r="N9" s="6" t="s">
        <v>58</v>
      </c>
      <c r="O9" s="10">
        <f t="shared" si="0"/>
        <v>82.9024390243902</v>
      </c>
      <c r="P9">
        <v>1</v>
      </c>
      <c r="Q9" s="10">
        <f t="shared" si="1"/>
        <v>46.1463414634146</v>
      </c>
      <c r="R9">
        <v>5.06</v>
      </c>
      <c r="S9">
        <v>5</v>
      </c>
      <c r="T9" s="12">
        <v>20.436</v>
      </c>
      <c r="U9">
        <v>0.9</v>
      </c>
      <c r="V9">
        <v>7</v>
      </c>
      <c r="W9">
        <v>0</v>
      </c>
      <c r="X9">
        <v>0</v>
      </c>
      <c r="Y9">
        <v>0</v>
      </c>
      <c r="Z9" s="10">
        <f t="shared" si="2"/>
        <v>84.5423414634147</v>
      </c>
    </row>
    <row r="10" ht="18.75" spans="1:26">
      <c r="A10" s="1" t="s">
        <v>74</v>
      </c>
      <c r="B10" s="2" t="s">
        <v>75</v>
      </c>
      <c r="C10" s="3" t="s">
        <v>58</v>
      </c>
      <c r="D10" s="3" t="s">
        <v>55</v>
      </c>
      <c r="E10" s="3" t="s">
        <v>76</v>
      </c>
      <c r="F10" s="3" t="s">
        <v>57</v>
      </c>
      <c r="G10" s="3" t="s">
        <v>77</v>
      </c>
      <c r="H10" s="3" t="s">
        <v>42</v>
      </c>
      <c r="I10" s="3" t="s">
        <v>56</v>
      </c>
      <c r="J10" s="3" t="s">
        <v>32</v>
      </c>
      <c r="K10" s="3" t="s">
        <v>33</v>
      </c>
      <c r="L10" s="3" t="s">
        <v>33</v>
      </c>
      <c r="M10" s="6" t="s">
        <v>42</v>
      </c>
      <c r="N10" s="6" t="s">
        <v>47</v>
      </c>
      <c r="O10" s="10">
        <f t="shared" si="0"/>
        <v>83.5609756097561</v>
      </c>
      <c r="P10">
        <v>1.5</v>
      </c>
      <c r="Q10" s="10">
        <f t="shared" si="1"/>
        <v>46.7835365853659</v>
      </c>
      <c r="R10">
        <v>1.87</v>
      </c>
      <c r="S10">
        <v>5</v>
      </c>
      <c r="T10" s="12">
        <v>20.436</v>
      </c>
      <c r="U10">
        <v>3.3</v>
      </c>
      <c r="V10">
        <v>7</v>
      </c>
      <c r="W10">
        <v>0</v>
      </c>
      <c r="X10">
        <v>0</v>
      </c>
      <c r="Y10">
        <v>0</v>
      </c>
      <c r="Z10" s="10">
        <f t="shared" si="2"/>
        <v>84.3895365853659</v>
      </c>
    </row>
    <row r="11" ht="18.75" spans="1:26">
      <c r="A11" s="7" t="s">
        <v>78</v>
      </c>
      <c r="B11" s="8" t="s">
        <v>79</v>
      </c>
      <c r="C11" s="3" t="s">
        <v>32</v>
      </c>
      <c r="D11" s="3" t="s">
        <v>39</v>
      </c>
      <c r="E11" s="3" t="s">
        <v>42</v>
      </c>
      <c r="F11" s="3" t="s">
        <v>58</v>
      </c>
      <c r="G11" s="3" t="s">
        <v>62</v>
      </c>
      <c r="H11" s="3" t="s">
        <v>62</v>
      </c>
      <c r="I11" s="3" t="s">
        <v>46</v>
      </c>
      <c r="J11" s="3" t="s">
        <v>73</v>
      </c>
      <c r="K11" s="3" t="s">
        <v>47</v>
      </c>
      <c r="L11" s="3" t="s">
        <v>73</v>
      </c>
      <c r="M11" s="6" t="s">
        <v>51</v>
      </c>
      <c r="N11" s="6" t="s">
        <v>50</v>
      </c>
      <c r="O11" s="10">
        <f t="shared" si="0"/>
        <v>82.4634146341463</v>
      </c>
      <c r="P11">
        <v>1.5</v>
      </c>
      <c r="Q11" s="10">
        <f t="shared" si="1"/>
        <v>46.1798780487805</v>
      </c>
      <c r="R11">
        <v>2.75</v>
      </c>
      <c r="S11">
        <v>5</v>
      </c>
      <c r="T11" s="12">
        <v>20.7</v>
      </c>
      <c r="U11">
        <v>2.55</v>
      </c>
      <c r="V11">
        <v>7</v>
      </c>
      <c r="W11">
        <v>0</v>
      </c>
      <c r="X11">
        <v>0</v>
      </c>
      <c r="Y11">
        <v>0</v>
      </c>
      <c r="Z11" s="10">
        <f t="shared" si="2"/>
        <v>84.1798780487805</v>
      </c>
    </row>
    <row r="12" ht="18.75" spans="1:26">
      <c r="A12" s="1" t="s">
        <v>80</v>
      </c>
      <c r="B12" s="2" t="s">
        <v>81</v>
      </c>
      <c r="C12" s="3" t="s">
        <v>68</v>
      </c>
      <c r="D12" s="3" t="s">
        <v>77</v>
      </c>
      <c r="E12" s="3" t="s">
        <v>30</v>
      </c>
      <c r="F12" s="3" t="s">
        <v>47</v>
      </c>
      <c r="G12" s="3" t="s">
        <v>39</v>
      </c>
      <c r="H12" s="3" t="s">
        <v>65</v>
      </c>
      <c r="I12" s="3" t="s">
        <v>61</v>
      </c>
      <c r="J12" s="3" t="s">
        <v>51</v>
      </c>
      <c r="K12" s="3" t="s">
        <v>61</v>
      </c>
      <c r="L12" s="3" t="s">
        <v>30</v>
      </c>
      <c r="M12" s="6" t="s">
        <v>35</v>
      </c>
      <c r="N12" s="6" t="s">
        <v>51</v>
      </c>
      <c r="O12" s="10">
        <f t="shared" si="0"/>
        <v>79.6829268292683</v>
      </c>
      <c r="P12">
        <v>1.5</v>
      </c>
      <c r="Q12" s="10">
        <f t="shared" si="1"/>
        <v>44.6506097560976</v>
      </c>
      <c r="R12">
        <v>3.19</v>
      </c>
      <c r="S12">
        <v>5</v>
      </c>
      <c r="T12" s="12">
        <v>20.479</v>
      </c>
      <c r="U12">
        <v>3.6</v>
      </c>
      <c r="V12">
        <v>7</v>
      </c>
      <c r="W12">
        <v>0</v>
      </c>
      <c r="X12">
        <v>0</v>
      </c>
      <c r="Y12">
        <v>0</v>
      </c>
      <c r="Z12" s="10">
        <f t="shared" si="2"/>
        <v>83.9196097560976</v>
      </c>
    </row>
    <row r="13" ht="18.75" spans="1:26">
      <c r="A13" s="1" t="s">
        <v>82</v>
      </c>
      <c r="B13" s="2" t="s">
        <v>83</v>
      </c>
      <c r="C13" s="3" t="s">
        <v>38</v>
      </c>
      <c r="D13" s="3" t="s">
        <v>35</v>
      </c>
      <c r="E13" s="3" t="s">
        <v>34</v>
      </c>
      <c r="F13" s="3" t="s">
        <v>46</v>
      </c>
      <c r="G13" s="3" t="s">
        <v>68</v>
      </c>
      <c r="H13" s="3" t="s">
        <v>34</v>
      </c>
      <c r="I13" s="3" t="s">
        <v>50</v>
      </c>
      <c r="J13" s="3" t="s">
        <v>73</v>
      </c>
      <c r="K13" s="3" t="s">
        <v>36</v>
      </c>
      <c r="L13" s="3" t="s">
        <v>56</v>
      </c>
      <c r="M13" s="6" t="s">
        <v>35</v>
      </c>
      <c r="N13" s="6" t="s">
        <v>55</v>
      </c>
      <c r="O13" s="10">
        <f t="shared" si="0"/>
        <v>81.8048780487805</v>
      </c>
      <c r="P13">
        <v>1.5</v>
      </c>
      <c r="Q13" s="10">
        <f t="shared" si="1"/>
        <v>45.8176829268293</v>
      </c>
      <c r="R13">
        <v>1.54</v>
      </c>
      <c r="S13">
        <v>5</v>
      </c>
      <c r="T13" s="12">
        <v>20.507</v>
      </c>
      <c r="U13">
        <v>4.2</v>
      </c>
      <c r="V13">
        <v>7</v>
      </c>
      <c r="W13">
        <v>0</v>
      </c>
      <c r="X13">
        <v>0</v>
      </c>
      <c r="Y13">
        <v>0.5</v>
      </c>
      <c r="Z13" s="10">
        <f t="shared" si="2"/>
        <v>83.5646829268293</v>
      </c>
    </row>
    <row r="14" ht="18.75" spans="1:26">
      <c r="A14" s="7" t="s">
        <v>84</v>
      </c>
      <c r="B14" s="8" t="s">
        <v>85</v>
      </c>
      <c r="C14" s="3" t="s">
        <v>50</v>
      </c>
      <c r="D14" s="3" t="s">
        <v>42</v>
      </c>
      <c r="E14" s="3" t="s">
        <v>57</v>
      </c>
      <c r="F14" s="3" t="s">
        <v>46</v>
      </c>
      <c r="G14" s="3" t="s">
        <v>47</v>
      </c>
      <c r="H14" s="3" t="s">
        <v>62</v>
      </c>
      <c r="I14" s="3" t="s">
        <v>50</v>
      </c>
      <c r="J14" s="3" t="s">
        <v>55</v>
      </c>
      <c r="K14" s="3" t="s">
        <v>32</v>
      </c>
      <c r="L14" s="3" t="s">
        <v>73</v>
      </c>
      <c r="M14" s="6" t="s">
        <v>34</v>
      </c>
      <c r="N14" s="6" t="s">
        <v>37</v>
      </c>
      <c r="O14" s="10">
        <f t="shared" si="0"/>
        <v>83</v>
      </c>
      <c r="P14">
        <v>1.5</v>
      </c>
      <c r="Q14" s="10">
        <f t="shared" si="1"/>
        <v>46.475</v>
      </c>
      <c r="R14">
        <v>4.345</v>
      </c>
      <c r="S14">
        <v>5</v>
      </c>
      <c r="T14" s="12">
        <v>20.278</v>
      </c>
      <c r="U14">
        <v>0.3</v>
      </c>
      <c r="V14">
        <v>7</v>
      </c>
      <c r="W14">
        <v>0</v>
      </c>
      <c r="X14">
        <v>0</v>
      </c>
      <c r="Y14">
        <v>0</v>
      </c>
      <c r="Z14" s="10">
        <f t="shared" si="2"/>
        <v>83.398</v>
      </c>
    </row>
    <row r="15" ht="18.75" spans="1:26">
      <c r="A15" s="7" t="s">
        <v>86</v>
      </c>
      <c r="B15" s="8" t="s">
        <v>87</v>
      </c>
      <c r="C15" s="3" t="s">
        <v>32</v>
      </c>
      <c r="D15" s="3" t="s">
        <v>39</v>
      </c>
      <c r="E15" s="3" t="s">
        <v>52</v>
      </c>
      <c r="F15" s="3" t="s">
        <v>47</v>
      </c>
      <c r="G15" s="3" t="s">
        <v>47</v>
      </c>
      <c r="H15" s="3" t="s">
        <v>50</v>
      </c>
      <c r="I15" s="3" t="s">
        <v>46</v>
      </c>
      <c r="J15" s="3" t="s">
        <v>30</v>
      </c>
      <c r="K15" s="3" t="s">
        <v>50</v>
      </c>
      <c r="L15" s="3" t="s">
        <v>61</v>
      </c>
      <c r="M15" s="6" t="s">
        <v>52</v>
      </c>
      <c r="N15" s="6" t="s">
        <v>58</v>
      </c>
      <c r="O15" s="10">
        <f t="shared" si="0"/>
        <v>81.0487804878049</v>
      </c>
      <c r="P15">
        <v>1.5</v>
      </c>
      <c r="Q15" s="10">
        <f t="shared" si="1"/>
        <v>45.4018292682927</v>
      </c>
      <c r="R15">
        <v>2.255</v>
      </c>
      <c r="S15">
        <v>5</v>
      </c>
      <c r="T15" s="12">
        <v>20.471</v>
      </c>
      <c r="U15">
        <v>2.7</v>
      </c>
      <c r="V15">
        <v>7</v>
      </c>
      <c r="W15">
        <v>0</v>
      </c>
      <c r="X15">
        <v>0</v>
      </c>
      <c r="Y15">
        <v>0</v>
      </c>
      <c r="Z15" s="10">
        <f t="shared" si="2"/>
        <v>82.8278292682927</v>
      </c>
    </row>
    <row r="16" ht="18.75" spans="1:26">
      <c r="A16" s="7" t="s">
        <v>88</v>
      </c>
      <c r="B16" s="8" t="s">
        <v>89</v>
      </c>
      <c r="C16" s="3" t="s">
        <v>46</v>
      </c>
      <c r="D16" s="3" t="s">
        <v>39</v>
      </c>
      <c r="E16" s="3" t="s">
        <v>56</v>
      </c>
      <c r="F16" s="3" t="s">
        <v>50</v>
      </c>
      <c r="G16" s="3" t="s">
        <v>34</v>
      </c>
      <c r="H16" s="3" t="s">
        <v>61</v>
      </c>
      <c r="I16" s="3" t="s">
        <v>61</v>
      </c>
      <c r="J16" s="3" t="s">
        <v>56</v>
      </c>
      <c r="K16" s="3" t="s">
        <v>35</v>
      </c>
      <c r="L16" s="3" t="s">
        <v>90</v>
      </c>
      <c r="M16" s="6" t="s">
        <v>62</v>
      </c>
      <c r="N16" s="6" t="s">
        <v>35</v>
      </c>
      <c r="O16" s="10">
        <f t="shared" si="0"/>
        <v>82.3170731707317</v>
      </c>
      <c r="P16">
        <v>1.5</v>
      </c>
      <c r="Q16" s="10">
        <f t="shared" si="1"/>
        <v>46.0993902439024</v>
      </c>
      <c r="R16">
        <v>2.475</v>
      </c>
      <c r="S16">
        <v>5</v>
      </c>
      <c r="T16" s="12">
        <v>20.4</v>
      </c>
      <c r="U16">
        <v>1.5</v>
      </c>
      <c r="V16">
        <v>7</v>
      </c>
      <c r="W16">
        <v>0</v>
      </c>
      <c r="X16">
        <v>0.5</v>
      </c>
      <c r="Y16">
        <v>0</v>
      </c>
      <c r="Z16" s="10">
        <f t="shared" si="2"/>
        <v>81.9743902439024</v>
      </c>
    </row>
    <row r="17" ht="18.75" spans="1:26">
      <c r="A17" s="1" t="s">
        <v>91</v>
      </c>
      <c r="B17" s="2" t="s">
        <v>92</v>
      </c>
      <c r="C17" s="3" t="s">
        <v>65</v>
      </c>
      <c r="D17" s="3" t="s">
        <v>77</v>
      </c>
      <c r="E17" s="3" t="s">
        <v>46</v>
      </c>
      <c r="F17" s="3" t="s">
        <v>42</v>
      </c>
      <c r="G17" s="3" t="s">
        <v>31</v>
      </c>
      <c r="H17" s="3" t="s">
        <v>39</v>
      </c>
      <c r="I17" s="3" t="s">
        <v>61</v>
      </c>
      <c r="J17" s="3" t="s">
        <v>61</v>
      </c>
      <c r="K17" s="3" t="s">
        <v>35</v>
      </c>
      <c r="L17" s="3" t="s">
        <v>30</v>
      </c>
      <c r="M17" s="6" t="s">
        <v>68</v>
      </c>
      <c r="N17" s="6" t="s">
        <v>62</v>
      </c>
      <c r="O17" s="10">
        <f t="shared" si="0"/>
        <v>77.5853658536585</v>
      </c>
      <c r="P17">
        <v>1</v>
      </c>
      <c r="Q17" s="10">
        <f t="shared" si="1"/>
        <v>43.2219512195122</v>
      </c>
      <c r="R17">
        <v>1.98</v>
      </c>
      <c r="S17">
        <v>5</v>
      </c>
      <c r="T17" s="12">
        <v>20.536</v>
      </c>
      <c r="U17">
        <v>3.9</v>
      </c>
      <c r="V17">
        <v>7</v>
      </c>
      <c r="W17">
        <v>0</v>
      </c>
      <c r="X17">
        <v>0</v>
      </c>
      <c r="Y17">
        <v>0</v>
      </c>
      <c r="Z17" s="10">
        <f t="shared" si="2"/>
        <v>81.6379512195122</v>
      </c>
    </row>
    <row r="18" ht="18.75" spans="1:26">
      <c r="A18" s="7" t="s">
        <v>93</v>
      </c>
      <c r="B18" s="8" t="s">
        <v>94</v>
      </c>
      <c r="C18" s="3" t="s">
        <v>65</v>
      </c>
      <c r="D18" s="3" t="s">
        <v>68</v>
      </c>
      <c r="E18" s="3" t="s">
        <v>95</v>
      </c>
      <c r="F18" s="3" t="s">
        <v>51</v>
      </c>
      <c r="G18" s="3" t="s">
        <v>32</v>
      </c>
      <c r="H18" s="3" t="s">
        <v>42</v>
      </c>
      <c r="I18" s="3" t="s">
        <v>31</v>
      </c>
      <c r="J18" s="3" t="s">
        <v>42</v>
      </c>
      <c r="K18" s="3" t="s">
        <v>34</v>
      </c>
      <c r="L18" s="3" t="s">
        <v>50</v>
      </c>
      <c r="M18" s="6" t="s">
        <v>96</v>
      </c>
      <c r="N18" s="6" t="s">
        <v>61</v>
      </c>
      <c r="O18" s="10">
        <f t="shared" si="0"/>
        <v>77.3170731707317</v>
      </c>
      <c r="P18">
        <v>1.5</v>
      </c>
      <c r="Q18" s="10">
        <f t="shared" si="1"/>
        <v>43.3493902439024</v>
      </c>
      <c r="R18">
        <v>2.75</v>
      </c>
      <c r="S18">
        <v>5</v>
      </c>
      <c r="T18" s="12">
        <v>20.528</v>
      </c>
      <c r="U18">
        <v>3.3</v>
      </c>
      <c r="V18">
        <v>7</v>
      </c>
      <c r="W18">
        <v>0</v>
      </c>
      <c r="X18">
        <v>0</v>
      </c>
      <c r="Y18">
        <v>0.5</v>
      </c>
      <c r="Z18" s="10">
        <f t="shared" si="2"/>
        <v>81.4273902439024</v>
      </c>
    </row>
    <row r="19" ht="18.75" spans="1:26">
      <c r="A19" s="7" t="s">
        <v>97</v>
      </c>
      <c r="B19" s="8" t="s">
        <v>98</v>
      </c>
      <c r="C19" s="3" t="s">
        <v>39</v>
      </c>
      <c r="D19" s="3" t="s">
        <v>99</v>
      </c>
      <c r="E19" s="3" t="s">
        <v>95</v>
      </c>
      <c r="F19" s="3" t="s">
        <v>46</v>
      </c>
      <c r="G19" s="3" t="s">
        <v>39</v>
      </c>
      <c r="H19" s="3" t="s">
        <v>43</v>
      </c>
      <c r="I19" s="3" t="s">
        <v>58</v>
      </c>
      <c r="J19" s="3" t="s">
        <v>58</v>
      </c>
      <c r="K19" s="3" t="s">
        <v>50</v>
      </c>
      <c r="L19" s="3" t="s">
        <v>47</v>
      </c>
      <c r="M19" s="6" t="s">
        <v>43</v>
      </c>
      <c r="N19" s="6" t="s">
        <v>77</v>
      </c>
      <c r="O19" s="10">
        <f t="shared" si="0"/>
        <v>74.9268292682927</v>
      </c>
      <c r="P19">
        <v>1.5</v>
      </c>
      <c r="Q19" s="10">
        <f t="shared" si="1"/>
        <v>42.034756097561</v>
      </c>
      <c r="R19">
        <v>6.93</v>
      </c>
      <c r="S19">
        <v>5</v>
      </c>
      <c r="T19" s="12">
        <v>20.35</v>
      </c>
      <c r="U19">
        <v>0</v>
      </c>
      <c r="V19">
        <v>7</v>
      </c>
      <c r="W19">
        <v>0</v>
      </c>
      <c r="X19">
        <v>0</v>
      </c>
      <c r="Y19">
        <v>0</v>
      </c>
      <c r="Z19" s="10">
        <f t="shared" si="2"/>
        <v>81.314756097561</v>
      </c>
    </row>
    <row r="20" ht="18.75" spans="1:26">
      <c r="A20" s="4" t="s">
        <v>100</v>
      </c>
      <c r="B20" s="47" t="s">
        <v>101</v>
      </c>
      <c r="C20" s="6" t="s">
        <v>57</v>
      </c>
      <c r="D20" s="6" t="s">
        <v>96</v>
      </c>
      <c r="E20" s="6" t="s">
        <v>58</v>
      </c>
      <c r="F20" s="6" t="s">
        <v>46</v>
      </c>
      <c r="G20" s="6" t="s">
        <v>34</v>
      </c>
      <c r="H20" s="6" t="s">
        <v>31</v>
      </c>
      <c r="I20" s="6" t="s">
        <v>34</v>
      </c>
      <c r="J20" s="6" t="s">
        <v>73</v>
      </c>
      <c r="K20" s="6" t="s">
        <v>51</v>
      </c>
      <c r="L20" s="6" t="s">
        <v>61</v>
      </c>
      <c r="M20" s="6" t="s">
        <v>42</v>
      </c>
      <c r="N20" s="6" t="s">
        <v>65</v>
      </c>
      <c r="O20" s="10">
        <f t="shared" si="0"/>
        <v>79.8536585365854</v>
      </c>
      <c r="P20">
        <v>1.5</v>
      </c>
      <c r="Q20" s="10">
        <f t="shared" si="1"/>
        <v>44.744512195122</v>
      </c>
      <c r="R20">
        <v>1.265</v>
      </c>
      <c r="S20">
        <v>5</v>
      </c>
      <c r="T20" s="12">
        <v>20.464</v>
      </c>
      <c r="U20">
        <v>3.3</v>
      </c>
      <c r="V20">
        <v>7</v>
      </c>
      <c r="W20">
        <v>0</v>
      </c>
      <c r="X20">
        <v>0</v>
      </c>
      <c r="Y20">
        <v>0.5</v>
      </c>
      <c r="Z20" s="10">
        <f t="shared" si="2"/>
        <v>81.273512195122</v>
      </c>
    </row>
    <row r="21" ht="18.75" spans="1:26">
      <c r="A21" s="1" t="s">
        <v>102</v>
      </c>
      <c r="B21" s="2" t="s">
        <v>103</v>
      </c>
      <c r="C21" s="3" t="s">
        <v>33</v>
      </c>
      <c r="D21" s="3" t="s">
        <v>51</v>
      </c>
      <c r="E21" s="3" t="s">
        <v>46</v>
      </c>
      <c r="F21" s="3" t="s">
        <v>37</v>
      </c>
      <c r="G21" s="3" t="s">
        <v>39</v>
      </c>
      <c r="H21" s="3" t="s">
        <v>47</v>
      </c>
      <c r="I21" s="3" t="s">
        <v>33</v>
      </c>
      <c r="J21" s="3" t="s">
        <v>37</v>
      </c>
      <c r="K21" s="3" t="s">
        <v>104</v>
      </c>
      <c r="L21" s="3" t="s">
        <v>58</v>
      </c>
      <c r="M21" s="6" t="s">
        <v>62</v>
      </c>
      <c r="N21" s="6" t="s">
        <v>95</v>
      </c>
      <c r="O21" s="10">
        <f t="shared" si="0"/>
        <v>84</v>
      </c>
      <c r="P21">
        <v>1.5</v>
      </c>
      <c r="Q21" s="10">
        <f t="shared" si="1"/>
        <v>47.025</v>
      </c>
      <c r="R21">
        <v>1.32</v>
      </c>
      <c r="S21">
        <v>5</v>
      </c>
      <c r="T21" s="12">
        <v>20.45</v>
      </c>
      <c r="U21">
        <v>0</v>
      </c>
      <c r="V21">
        <v>7</v>
      </c>
      <c r="W21">
        <v>0</v>
      </c>
      <c r="X21">
        <v>0</v>
      </c>
      <c r="Y21">
        <v>0</v>
      </c>
      <c r="Z21" s="10">
        <f t="shared" si="2"/>
        <v>80.795</v>
      </c>
    </row>
    <row r="22" ht="18.75" spans="1:26">
      <c r="A22" s="1" t="s">
        <v>105</v>
      </c>
      <c r="B22" s="2" t="s">
        <v>106</v>
      </c>
      <c r="C22" s="3" t="s">
        <v>73</v>
      </c>
      <c r="D22" s="3" t="s">
        <v>65</v>
      </c>
      <c r="E22" s="3" t="s">
        <v>95</v>
      </c>
      <c r="F22" s="3" t="s">
        <v>42</v>
      </c>
      <c r="G22" s="3" t="s">
        <v>31</v>
      </c>
      <c r="H22" s="3" t="s">
        <v>34</v>
      </c>
      <c r="I22" s="3" t="s">
        <v>50</v>
      </c>
      <c r="J22" s="3" t="s">
        <v>36</v>
      </c>
      <c r="K22" s="3" t="s">
        <v>47</v>
      </c>
      <c r="L22" s="3" t="s">
        <v>56</v>
      </c>
      <c r="M22" s="6" t="s">
        <v>55</v>
      </c>
      <c r="N22" s="6" t="s">
        <v>55</v>
      </c>
      <c r="O22" s="10">
        <f t="shared" si="0"/>
        <v>79.4146341463415</v>
      </c>
      <c r="P22">
        <v>1.5</v>
      </c>
      <c r="Q22" s="10">
        <f t="shared" si="1"/>
        <v>44.5030487804878</v>
      </c>
      <c r="R22">
        <v>3.08</v>
      </c>
      <c r="S22">
        <v>5</v>
      </c>
      <c r="T22" s="12">
        <v>20.536</v>
      </c>
      <c r="U22">
        <v>0.6</v>
      </c>
      <c r="V22">
        <v>7</v>
      </c>
      <c r="W22">
        <v>0</v>
      </c>
      <c r="X22">
        <v>0</v>
      </c>
      <c r="Y22">
        <v>0</v>
      </c>
      <c r="Z22" s="10">
        <f t="shared" si="2"/>
        <v>80.7190487804878</v>
      </c>
    </row>
    <row r="23" ht="18.75" spans="1:26">
      <c r="A23" s="1" t="s">
        <v>107</v>
      </c>
      <c r="B23" s="2" t="s">
        <v>108</v>
      </c>
      <c r="C23" s="3" t="s">
        <v>56</v>
      </c>
      <c r="D23" s="3" t="s">
        <v>68</v>
      </c>
      <c r="E23" s="3" t="s">
        <v>44</v>
      </c>
      <c r="F23" s="3" t="s">
        <v>56</v>
      </c>
      <c r="G23" s="3" t="s">
        <v>56</v>
      </c>
      <c r="H23" s="3" t="s">
        <v>35</v>
      </c>
      <c r="I23" s="3" t="s">
        <v>58</v>
      </c>
      <c r="J23" s="3" t="s">
        <v>58</v>
      </c>
      <c r="K23" s="3" t="s">
        <v>42</v>
      </c>
      <c r="L23" s="3" t="s">
        <v>38</v>
      </c>
      <c r="M23" s="6" t="s">
        <v>44</v>
      </c>
      <c r="N23" s="6" t="s">
        <v>56</v>
      </c>
      <c r="O23" s="10">
        <f t="shared" si="0"/>
        <v>82.0243902439024</v>
      </c>
      <c r="P23">
        <v>1.5</v>
      </c>
      <c r="Q23" s="10">
        <f t="shared" si="1"/>
        <v>45.9384146341463</v>
      </c>
      <c r="R23">
        <v>2.365</v>
      </c>
      <c r="S23">
        <v>5</v>
      </c>
      <c r="T23" s="12">
        <v>20.421</v>
      </c>
      <c r="U23">
        <v>0.3</v>
      </c>
      <c r="V23">
        <v>7</v>
      </c>
      <c r="W23">
        <v>0</v>
      </c>
      <c r="X23">
        <v>0</v>
      </c>
      <c r="Y23">
        <v>0.5</v>
      </c>
      <c r="Z23" s="10">
        <f t="shared" si="2"/>
        <v>80.5244146341463</v>
      </c>
    </row>
    <row r="24" ht="18.75" spans="1:26">
      <c r="A24" s="7" t="s">
        <v>109</v>
      </c>
      <c r="B24" s="8" t="s">
        <v>110</v>
      </c>
      <c r="C24" s="3" t="s">
        <v>73</v>
      </c>
      <c r="D24" s="3" t="s">
        <v>34</v>
      </c>
      <c r="E24" s="3" t="s">
        <v>58</v>
      </c>
      <c r="F24" s="3" t="s">
        <v>42</v>
      </c>
      <c r="G24" s="3" t="s">
        <v>43</v>
      </c>
      <c r="H24" s="3" t="s">
        <v>31</v>
      </c>
      <c r="I24" s="3" t="s">
        <v>42</v>
      </c>
      <c r="J24" s="3" t="s">
        <v>47</v>
      </c>
      <c r="K24" s="3" t="s">
        <v>47</v>
      </c>
      <c r="L24" s="3" t="s">
        <v>46</v>
      </c>
      <c r="M24" s="6" t="s">
        <v>34</v>
      </c>
      <c r="N24" s="6" t="s">
        <v>34</v>
      </c>
      <c r="O24" s="10">
        <f t="shared" si="0"/>
        <v>80.390243902439</v>
      </c>
      <c r="P24">
        <v>1.5</v>
      </c>
      <c r="Q24" s="10">
        <f t="shared" si="1"/>
        <v>45.0396341463415</v>
      </c>
      <c r="R24">
        <v>0</v>
      </c>
      <c r="S24">
        <v>5</v>
      </c>
      <c r="T24" s="12">
        <v>20.475</v>
      </c>
      <c r="U24">
        <v>3</v>
      </c>
      <c r="V24">
        <v>7</v>
      </c>
      <c r="W24">
        <v>0</v>
      </c>
      <c r="X24">
        <v>0</v>
      </c>
      <c r="Y24">
        <v>0</v>
      </c>
      <c r="Z24" s="10">
        <f t="shared" si="2"/>
        <v>80.5146341463415</v>
      </c>
    </row>
    <row r="25" ht="18.75" spans="1:26">
      <c r="A25" s="1" t="s">
        <v>111</v>
      </c>
      <c r="B25" s="2" t="s">
        <v>112</v>
      </c>
      <c r="C25" s="3" t="s">
        <v>31</v>
      </c>
      <c r="D25" s="3" t="s">
        <v>44</v>
      </c>
      <c r="E25" s="3" t="s">
        <v>34</v>
      </c>
      <c r="F25" s="3" t="s">
        <v>34</v>
      </c>
      <c r="G25" s="3" t="s">
        <v>62</v>
      </c>
      <c r="H25" s="3" t="s">
        <v>65</v>
      </c>
      <c r="I25" s="3" t="s">
        <v>62</v>
      </c>
      <c r="J25" s="3" t="s">
        <v>68</v>
      </c>
      <c r="K25" s="3" t="s">
        <v>50</v>
      </c>
      <c r="L25" s="3" t="s">
        <v>50</v>
      </c>
      <c r="M25" s="6" t="s">
        <v>44</v>
      </c>
      <c r="N25" s="6" t="s">
        <v>31</v>
      </c>
      <c r="O25" s="10">
        <f t="shared" si="0"/>
        <v>75.7073170731707</v>
      </c>
      <c r="P25">
        <v>1.5</v>
      </c>
      <c r="Q25" s="10">
        <f t="shared" si="1"/>
        <v>42.4640243902439</v>
      </c>
      <c r="R25">
        <v>1.98</v>
      </c>
      <c r="S25">
        <v>5</v>
      </c>
      <c r="T25" s="12">
        <v>20.743</v>
      </c>
      <c r="U25">
        <v>3.3</v>
      </c>
      <c r="V25">
        <v>7</v>
      </c>
      <c r="W25">
        <v>0</v>
      </c>
      <c r="X25">
        <v>0</v>
      </c>
      <c r="Y25">
        <v>0</v>
      </c>
      <c r="Z25" s="10">
        <f t="shared" si="2"/>
        <v>80.4870243902439</v>
      </c>
    </row>
    <row r="26" ht="18.75" spans="1:26">
      <c r="A26" s="1" t="s">
        <v>113</v>
      </c>
      <c r="B26" s="2" t="s">
        <v>114</v>
      </c>
      <c r="C26" s="3" t="s">
        <v>62</v>
      </c>
      <c r="D26" s="3" t="s">
        <v>95</v>
      </c>
      <c r="E26" s="3" t="s">
        <v>31</v>
      </c>
      <c r="F26" s="3" t="s">
        <v>51</v>
      </c>
      <c r="G26" s="3" t="s">
        <v>57</v>
      </c>
      <c r="H26" s="3" t="s">
        <v>62</v>
      </c>
      <c r="I26" s="3" t="s">
        <v>34</v>
      </c>
      <c r="J26" s="3" t="s">
        <v>34</v>
      </c>
      <c r="K26" s="3" t="s">
        <v>42</v>
      </c>
      <c r="L26" s="3" t="s">
        <v>38</v>
      </c>
      <c r="M26" s="6" t="s">
        <v>95</v>
      </c>
      <c r="N26" s="6" t="s">
        <v>47</v>
      </c>
      <c r="O26" s="10">
        <f t="shared" si="0"/>
        <v>76.9756097560976</v>
      </c>
      <c r="P26">
        <v>1.5</v>
      </c>
      <c r="Q26" s="10">
        <f t="shared" si="1"/>
        <v>43.1615853658537</v>
      </c>
      <c r="R26">
        <v>3.08</v>
      </c>
      <c r="S26">
        <v>5</v>
      </c>
      <c r="T26" s="12">
        <v>20.35</v>
      </c>
      <c r="U26">
        <v>1.8</v>
      </c>
      <c r="V26">
        <v>7</v>
      </c>
      <c r="W26">
        <v>0</v>
      </c>
      <c r="X26">
        <v>0</v>
      </c>
      <c r="Y26">
        <v>0</v>
      </c>
      <c r="Z26" s="10">
        <f t="shared" si="2"/>
        <v>80.3915853658537</v>
      </c>
    </row>
    <row r="27" ht="18.75" spans="1:26">
      <c r="A27" s="7" t="s">
        <v>115</v>
      </c>
      <c r="B27" s="8" t="s">
        <v>116</v>
      </c>
      <c r="C27" s="3" t="s">
        <v>73</v>
      </c>
      <c r="D27" s="3" t="s">
        <v>34</v>
      </c>
      <c r="E27" s="3" t="s">
        <v>57</v>
      </c>
      <c r="F27" s="3" t="s">
        <v>50</v>
      </c>
      <c r="G27" s="3" t="s">
        <v>35</v>
      </c>
      <c r="H27" s="3" t="s">
        <v>55</v>
      </c>
      <c r="I27" s="3" t="s">
        <v>30</v>
      </c>
      <c r="J27" s="3" t="s">
        <v>58</v>
      </c>
      <c r="K27" s="3" t="s">
        <v>50</v>
      </c>
      <c r="L27" s="3" t="s">
        <v>32</v>
      </c>
      <c r="M27" s="6" t="s">
        <v>34</v>
      </c>
      <c r="N27" s="6" t="s">
        <v>65</v>
      </c>
      <c r="O27" s="10">
        <f t="shared" si="0"/>
        <v>82.1219512195122</v>
      </c>
      <c r="P27">
        <v>1.5</v>
      </c>
      <c r="Q27" s="10">
        <f t="shared" si="1"/>
        <v>45.9920731707317</v>
      </c>
      <c r="R27">
        <v>1.43</v>
      </c>
      <c r="S27">
        <v>5</v>
      </c>
      <c r="T27" s="12">
        <v>20.528</v>
      </c>
      <c r="U27">
        <v>0.3</v>
      </c>
      <c r="V27">
        <v>7</v>
      </c>
      <c r="W27">
        <v>0</v>
      </c>
      <c r="X27">
        <v>0</v>
      </c>
      <c r="Y27">
        <v>0</v>
      </c>
      <c r="Z27" s="10">
        <f t="shared" si="2"/>
        <v>80.2500731707317</v>
      </c>
    </row>
    <row r="28" ht="18.75" spans="1:26">
      <c r="A28" s="1" t="s">
        <v>117</v>
      </c>
      <c r="B28" s="2" t="s">
        <v>118</v>
      </c>
      <c r="C28" s="3" t="s">
        <v>73</v>
      </c>
      <c r="D28" s="3" t="s">
        <v>68</v>
      </c>
      <c r="E28" s="3" t="s">
        <v>61</v>
      </c>
      <c r="F28" s="3" t="s">
        <v>38</v>
      </c>
      <c r="G28" s="3" t="s">
        <v>62</v>
      </c>
      <c r="H28" s="3" t="s">
        <v>42</v>
      </c>
      <c r="I28" s="3" t="s">
        <v>55</v>
      </c>
      <c r="J28" s="3" t="s">
        <v>32</v>
      </c>
      <c r="K28" s="3" t="s">
        <v>58</v>
      </c>
      <c r="L28" s="3" t="s">
        <v>56</v>
      </c>
      <c r="M28" s="6" t="s">
        <v>43</v>
      </c>
      <c r="N28" s="6" t="s">
        <v>62</v>
      </c>
      <c r="O28" s="10">
        <f t="shared" si="0"/>
        <v>80.2439024390244</v>
      </c>
      <c r="P28">
        <v>1.5</v>
      </c>
      <c r="Q28" s="10">
        <f t="shared" si="1"/>
        <v>44.9591463414634</v>
      </c>
      <c r="R28">
        <v>2.695</v>
      </c>
      <c r="S28">
        <v>5</v>
      </c>
      <c r="T28" s="12">
        <v>20.471</v>
      </c>
      <c r="U28">
        <v>0</v>
      </c>
      <c r="V28">
        <v>7</v>
      </c>
      <c r="W28">
        <v>0</v>
      </c>
      <c r="X28">
        <v>0</v>
      </c>
      <c r="Y28">
        <v>0</v>
      </c>
      <c r="Z28" s="10">
        <f t="shared" si="2"/>
        <v>80.1251463414634</v>
      </c>
    </row>
    <row r="29" ht="18.75" spans="1:26">
      <c r="A29" s="7" t="s">
        <v>119</v>
      </c>
      <c r="B29" s="8" t="s">
        <v>120</v>
      </c>
      <c r="C29" s="3" t="s">
        <v>61</v>
      </c>
      <c r="D29" s="3" t="s">
        <v>68</v>
      </c>
      <c r="E29" s="3" t="s">
        <v>51</v>
      </c>
      <c r="F29" s="3" t="s">
        <v>38</v>
      </c>
      <c r="G29" s="3" t="s">
        <v>43</v>
      </c>
      <c r="H29" s="3" t="s">
        <v>47</v>
      </c>
      <c r="I29" s="3" t="s">
        <v>57</v>
      </c>
      <c r="J29" s="3" t="s">
        <v>73</v>
      </c>
      <c r="K29" s="3" t="s">
        <v>32</v>
      </c>
      <c r="L29" s="3" t="s">
        <v>38</v>
      </c>
      <c r="M29" s="6" t="s">
        <v>65</v>
      </c>
      <c r="N29" s="6" t="s">
        <v>65</v>
      </c>
      <c r="O29" s="10">
        <f t="shared" si="0"/>
        <v>79.609756097561</v>
      </c>
      <c r="P29">
        <v>1.5</v>
      </c>
      <c r="Q29" s="10">
        <f t="shared" si="1"/>
        <v>44.6103658536585</v>
      </c>
      <c r="R29">
        <v>3.63</v>
      </c>
      <c r="S29">
        <v>5</v>
      </c>
      <c r="T29" s="12">
        <v>20.304</v>
      </c>
      <c r="U29">
        <v>0</v>
      </c>
      <c r="V29">
        <v>7</v>
      </c>
      <c r="W29">
        <v>0</v>
      </c>
      <c r="X29">
        <v>0</v>
      </c>
      <c r="Y29">
        <v>0.5</v>
      </c>
      <c r="Z29" s="10">
        <f t="shared" si="2"/>
        <v>80.0443658536585</v>
      </c>
    </row>
    <row r="30" ht="18.75" spans="1:26">
      <c r="A30" s="4" t="s">
        <v>121</v>
      </c>
      <c r="B30" s="47" t="s">
        <v>122</v>
      </c>
      <c r="C30" s="6" t="s">
        <v>51</v>
      </c>
      <c r="D30" s="6" t="s">
        <v>77</v>
      </c>
      <c r="E30" s="6" t="s">
        <v>36</v>
      </c>
      <c r="F30" s="6" t="s">
        <v>30</v>
      </c>
      <c r="G30" s="6" t="s">
        <v>44</v>
      </c>
      <c r="H30" s="6" t="s">
        <v>46</v>
      </c>
      <c r="I30" s="6" t="s">
        <v>61</v>
      </c>
      <c r="J30" s="6" t="s">
        <v>50</v>
      </c>
      <c r="K30" s="6" t="s">
        <v>62</v>
      </c>
      <c r="L30" s="6" t="s">
        <v>57</v>
      </c>
      <c r="M30" s="6" t="s">
        <v>39</v>
      </c>
      <c r="N30" s="6" t="s">
        <v>51</v>
      </c>
      <c r="O30" s="10">
        <f t="shared" si="0"/>
        <v>80.0731707317073</v>
      </c>
      <c r="P30">
        <v>1.5</v>
      </c>
      <c r="Q30" s="10">
        <f t="shared" si="1"/>
        <v>44.865243902439</v>
      </c>
      <c r="R30">
        <v>1.265</v>
      </c>
      <c r="S30">
        <v>5</v>
      </c>
      <c r="T30" s="12">
        <v>20.407</v>
      </c>
      <c r="U30">
        <v>1.5</v>
      </c>
      <c r="V30">
        <v>7</v>
      </c>
      <c r="W30">
        <v>0</v>
      </c>
      <c r="X30">
        <v>0</v>
      </c>
      <c r="Y30">
        <v>0</v>
      </c>
      <c r="Z30" s="10">
        <f t="shared" si="2"/>
        <v>80.037243902439</v>
      </c>
    </row>
    <row r="31" ht="18.75" spans="1:26">
      <c r="A31" s="7" t="s">
        <v>123</v>
      </c>
      <c r="B31" s="8" t="s">
        <v>124</v>
      </c>
      <c r="C31" s="3" t="s">
        <v>34</v>
      </c>
      <c r="D31" s="3" t="s">
        <v>44</v>
      </c>
      <c r="E31" s="3" t="s">
        <v>51</v>
      </c>
      <c r="F31" s="3" t="s">
        <v>55</v>
      </c>
      <c r="G31" s="3" t="s">
        <v>31</v>
      </c>
      <c r="H31" s="3" t="s">
        <v>47</v>
      </c>
      <c r="I31" s="3" t="s">
        <v>38</v>
      </c>
      <c r="J31" s="3" t="s">
        <v>47</v>
      </c>
      <c r="K31" s="3" t="s">
        <v>46</v>
      </c>
      <c r="L31" s="3" t="s">
        <v>61</v>
      </c>
      <c r="M31" s="6" t="s">
        <v>62</v>
      </c>
      <c r="N31" s="6" t="s">
        <v>34</v>
      </c>
      <c r="O31" s="10">
        <f t="shared" si="0"/>
        <v>79.390243902439</v>
      </c>
      <c r="P31">
        <v>1.5</v>
      </c>
      <c r="Q31" s="10">
        <f t="shared" si="1"/>
        <v>44.4896341463415</v>
      </c>
      <c r="R31">
        <v>1.265</v>
      </c>
      <c r="S31">
        <v>5</v>
      </c>
      <c r="T31" s="12">
        <v>20.362</v>
      </c>
      <c r="U31">
        <v>2.85</v>
      </c>
      <c r="V31">
        <v>7</v>
      </c>
      <c r="W31">
        <v>0</v>
      </c>
      <c r="X31">
        <v>1</v>
      </c>
      <c r="Y31">
        <v>0</v>
      </c>
      <c r="Z31" s="10">
        <f t="shared" si="2"/>
        <v>79.9666341463415</v>
      </c>
    </row>
    <row r="32" ht="18.75" spans="1:26">
      <c r="A32" s="1" t="s">
        <v>125</v>
      </c>
      <c r="B32" s="2" t="s">
        <v>126</v>
      </c>
      <c r="C32" s="3" t="s">
        <v>38</v>
      </c>
      <c r="D32" s="3" t="s">
        <v>39</v>
      </c>
      <c r="E32" s="3" t="s">
        <v>95</v>
      </c>
      <c r="F32" s="3" t="s">
        <v>42</v>
      </c>
      <c r="G32" s="3" t="s">
        <v>62</v>
      </c>
      <c r="H32" s="3" t="s">
        <v>35</v>
      </c>
      <c r="I32" s="3" t="s">
        <v>35</v>
      </c>
      <c r="J32" s="3" t="s">
        <v>51</v>
      </c>
      <c r="K32" s="3" t="s">
        <v>57</v>
      </c>
      <c r="L32" s="3" t="s">
        <v>36</v>
      </c>
      <c r="M32" s="6" t="s">
        <v>55</v>
      </c>
      <c r="N32" s="6" t="s">
        <v>38</v>
      </c>
      <c r="O32" s="10">
        <f t="shared" si="0"/>
        <v>79.3414634146341</v>
      </c>
      <c r="P32">
        <v>1.5</v>
      </c>
      <c r="Q32" s="10">
        <f t="shared" si="1"/>
        <v>44.4628048780488</v>
      </c>
      <c r="R32">
        <v>1.43</v>
      </c>
      <c r="S32">
        <v>5</v>
      </c>
      <c r="T32" s="12">
        <v>20.443</v>
      </c>
      <c r="U32">
        <v>1.5</v>
      </c>
      <c r="V32">
        <v>7</v>
      </c>
      <c r="W32">
        <v>0</v>
      </c>
      <c r="X32">
        <v>0</v>
      </c>
      <c r="Y32">
        <v>0</v>
      </c>
      <c r="Z32" s="10">
        <f t="shared" si="2"/>
        <v>79.8358048780488</v>
      </c>
    </row>
    <row r="33" ht="18.75" spans="1:26">
      <c r="A33" s="7" t="s">
        <v>127</v>
      </c>
      <c r="B33" s="8" t="s">
        <v>128</v>
      </c>
      <c r="C33" s="3" t="s">
        <v>129</v>
      </c>
      <c r="D33" s="3" t="s">
        <v>44</v>
      </c>
      <c r="E33" s="3" t="s">
        <v>96</v>
      </c>
      <c r="F33" s="3" t="s">
        <v>62</v>
      </c>
      <c r="G33" s="3" t="s">
        <v>58</v>
      </c>
      <c r="H33" s="3" t="s">
        <v>34</v>
      </c>
      <c r="I33" s="3" t="s">
        <v>50</v>
      </c>
      <c r="J33" s="3" t="s">
        <v>37</v>
      </c>
      <c r="K33" s="3" t="s">
        <v>51</v>
      </c>
      <c r="L33" s="3" t="s">
        <v>42</v>
      </c>
      <c r="M33" s="6" t="s">
        <v>44</v>
      </c>
      <c r="N33" s="6" t="s">
        <v>46</v>
      </c>
      <c r="O33" s="10">
        <f t="shared" si="0"/>
        <v>77.3414634146341</v>
      </c>
      <c r="P33">
        <v>1.5</v>
      </c>
      <c r="Q33" s="10">
        <f t="shared" si="1"/>
        <v>43.3628048780488</v>
      </c>
      <c r="R33">
        <v>2.2</v>
      </c>
      <c r="S33">
        <v>5</v>
      </c>
      <c r="T33" s="12">
        <v>20.435</v>
      </c>
      <c r="U33">
        <v>1.8</v>
      </c>
      <c r="V33">
        <v>7</v>
      </c>
      <c r="W33">
        <v>0</v>
      </c>
      <c r="X33">
        <v>0</v>
      </c>
      <c r="Y33">
        <v>0</v>
      </c>
      <c r="Z33" s="10">
        <f t="shared" si="2"/>
        <v>79.7978048780488</v>
      </c>
    </row>
    <row r="34" ht="18.75" spans="1:26">
      <c r="A34" s="1" t="s">
        <v>130</v>
      </c>
      <c r="B34" s="2" t="s">
        <v>131</v>
      </c>
      <c r="C34" s="3" t="s">
        <v>61</v>
      </c>
      <c r="D34" s="3" t="s">
        <v>68</v>
      </c>
      <c r="E34" s="3" t="s">
        <v>61</v>
      </c>
      <c r="F34" s="3" t="s">
        <v>57</v>
      </c>
      <c r="G34" s="3" t="s">
        <v>96</v>
      </c>
      <c r="H34" s="3" t="s">
        <v>44</v>
      </c>
      <c r="I34" s="3" t="s">
        <v>50</v>
      </c>
      <c r="J34" s="3" t="s">
        <v>58</v>
      </c>
      <c r="K34" s="3" t="s">
        <v>62</v>
      </c>
      <c r="L34" s="3" t="s">
        <v>73</v>
      </c>
      <c r="M34" s="6" t="s">
        <v>62</v>
      </c>
      <c r="N34" s="6" t="s">
        <v>34</v>
      </c>
      <c r="O34" s="10">
        <f t="shared" si="0"/>
        <v>79.7317073170732</v>
      </c>
      <c r="P34">
        <v>1.5</v>
      </c>
      <c r="Q34" s="10">
        <f t="shared" si="1"/>
        <v>44.6774390243902</v>
      </c>
      <c r="R34">
        <v>1.98</v>
      </c>
      <c r="S34">
        <v>5</v>
      </c>
      <c r="T34" s="12">
        <v>20.507</v>
      </c>
      <c r="U34">
        <v>0.6</v>
      </c>
      <c r="V34">
        <v>7</v>
      </c>
      <c r="W34">
        <v>0</v>
      </c>
      <c r="X34">
        <v>0</v>
      </c>
      <c r="Y34">
        <v>0</v>
      </c>
      <c r="Z34" s="10">
        <f t="shared" si="2"/>
        <v>79.7644390243902</v>
      </c>
    </row>
    <row r="35" ht="18.75" spans="1:26">
      <c r="A35" s="7" t="s">
        <v>132</v>
      </c>
      <c r="B35" s="8" t="s">
        <v>133</v>
      </c>
      <c r="C35" s="3" t="s">
        <v>58</v>
      </c>
      <c r="D35" s="3" t="s">
        <v>31</v>
      </c>
      <c r="E35" s="3" t="s">
        <v>96</v>
      </c>
      <c r="F35" s="3" t="s">
        <v>38</v>
      </c>
      <c r="G35" s="3" t="s">
        <v>134</v>
      </c>
      <c r="H35" s="3" t="s">
        <v>50</v>
      </c>
      <c r="I35" s="3" t="s">
        <v>33</v>
      </c>
      <c r="J35" s="3" t="s">
        <v>57</v>
      </c>
      <c r="K35" s="3" t="s">
        <v>51</v>
      </c>
      <c r="L35" s="3" t="s">
        <v>62</v>
      </c>
      <c r="M35" s="6" t="s">
        <v>34</v>
      </c>
      <c r="N35" s="6" t="s">
        <v>65</v>
      </c>
      <c r="O35" s="10">
        <f t="shared" si="0"/>
        <v>78.9512195121951</v>
      </c>
      <c r="P35">
        <v>1.5</v>
      </c>
      <c r="Q35" s="10">
        <f t="shared" si="1"/>
        <v>44.2481707317073</v>
      </c>
      <c r="R35">
        <v>1.43</v>
      </c>
      <c r="S35">
        <v>5</v>
      </c>
      <c r="T35" s="12">
        <v>20.342</v>
      </c>
      <c r="U35">
        <v>1.2</v>
      </c>
      <c r="V35">
        <v>7</v>
      </c>
      <c r="W35">
        <v>0.3</v>
      </c>
      <c r="X35">
        <v>0</v>
      </c>
      <c r="Y35">
        <v>0</v>
      </c>
      <c r="Z35" s="10">
        <f t="shared" si="2"/>
        <v>79.5201707317073</v>
      </c>
    </row>
    <row r="36" ht="18.75" spans="1:26">
      <c r="A36" s="4" t="s">
        <v>135</v>
      </c>
      <c r="B36" s="47" t="s">
        <v>136</v>
      </c>
      <c r="C36" s="6" t="s">
        <v>50</v>
      </c>
      <c r="D36" s="6" t="s">
        <v>31</v>
      </c>
      <c r="E36" s="6" t="s">
        <v>46</v>
      </c>
      <c r="F36" s="6" t="s">
        <v>34</v>
      </c>
      <c r="G36" s="6" t="s">
        <v>35</v>
      </c>
      <c r="H36" s="6" t="s">
        <v>46</v>
      </c>
      <c r="I36" s="6" t="s">
        <v>34</v>
      </c>
      <c r="J36" s="6" t="s">
        <v>57</v>
      </c>
      <c r="K36" s="6" t="s">
        <v>46</v>
      </c>
      <c r="L36" s="6" t="s">
        <v>73</v>
      </c>
      <c r="M36" s="6" t="s">
        <v>68</v>
      </c>
      <c r="N36" s="6" t="s">
        <v>47</v>
      </c>
      <c r="O36" s="10">
        <f t="shared" si="0"/>
        <v>81.2682926829268</v>
      </c>
      <c r="P36" s="11">
        <v>1.5</v>
      </c>
      <c r="Q36" s="10">
        <f t="shared" si="1"/>
        <v>45.5225609756098</v>
      </c>
      <c r="R36">
        <v>1.43</v>
      </c>
      <c r="S36">
        <v>5</v>
      </c>
      <c r="T36" s="12">
        <v>20.457</v>
      </c>
      <c r="U36">
        <v>0</v>
      </c>
      <c r="V36">
        <v>7</v>
      </c>
      <c r="W36">
        <v>0</v>
      </c>
      <c r="X36">
        <v>0</v>
      </c>
      <c r="Y36">
        <v>0</v>
      </c>
      <c r="Z36" s="10">
        <f t="shared" si="2"/>
        <v>79.4095609756098</v>
      </c>
    </row>
    <row r="37" ht="18.75" spans="1:26">
      <c r="A37" s="7" t="s">
        <v>137</v>
      </c>
      <c r="B37" s="8" t="s">
        <v>138</v>
      </c>
      <c r="C37" s="3" t="s">
        <v>38</v>
      </c>
      <c r="D37" s="3" t="s">
        <v>52</v>
      </c>
      <c r="E37" s="3" t="s">
        <v>62</v>
      </c>
      <c r="F37" s="3" t="s">
        <v>46</v>
      </c>
      <c r="G37" s="3" t="s">
        <v>31</v>
      </c>
      <c r="H37" s="3" t="s">
        <v>39</v>
      </c>
      <c r="I37" s="3" t="s">
        <v>56</v>
      </c>
      <c r="J37" s="3" t="s">
        <v>35</v>
      </c>
      <c r="K37" s="3" t="s">
        <v>31</v>
      </c>
      <c r="L37" s="3" t="s">
        <v>61</v>
      </c>
      <c r="M37" s="6" t="s">
        <v>44</v>
      </c>
      <c r="N37" s="6" t="s">
        <v>44</v>
      </c>
      <c r="O37" s="10">
        <f t="shared" si="0"/>
        <v>77.0975609756098</v>
      </c>
      <c r="P37">
        <v>1.5</v>
      </c>
      <c r="Q37" s="10">
        <f t="shared" si="1"/>
        <v>43.2286585365854</v>
      </c>
      <c r="R37">
        <v>1.98</v>
      </c>
      <c r="S37">
        <v>5</v>
      </c>
      <c r="T37" s="12">
        <v>20.379</v>
      </c>
      <c r="U37">
        <v>1.8</v>
      </c>
      <c r="V37">
        <v>7</v>
      </c>
      <c r="W37">
        <v>0</v>
      </c>
      <c r="X37">
        <v>0</v>
      </c>
      <c r="Y37">
        <v>0</v>
      </c>
      <c r="Z37" s="10">
        <f t="shared" si="2"/>
        <v>79.3876585365854</v>
      </c>
    </row>
    <row r="38" ht="18.75" spans="1:26">
      <c r="A38" s="7" t="s">
        <v>139</v>
      </c>
      <c r="B38" s="8" t="s">
        <v>140</v>
      </c>
      <c r="C38" s="3" t="s">
        <v>39</v>
      </c>
      <c r="D38" s="3" t="s">
        <v>52</v>
      </c>
      <c r="E38" s="3" t="s">
        <v>95</v>
      </c>
      <c r="F38" s="3" t="s">
        <v>134</v>
      </c>
      <c r="G38" s="3" t="s">
        <v>31</v>
      </c>
      <c r="H38" s="3" t="s">
        <v>68</v>
      </c>
      <c r="I38" s="3" t="s">
        <v>37</v>
      </c>
      <c r="J38" s="3" t="s">
        <v>50</v>
      </c>
      <c r="K38" s="3" t="s">
        <v>50</v>
      </c>
      <c r="L38" s="3" t="s">
        <v>58</v>
      </c>
      <c r="M38" s="6" t="s">
        <v>96</v>
      </c>
      <c r="N38" s="6" t="s">
        <v>58</v>
      </c>
      <c r="O38" s="10">
        <f t="shared" si="0"/>
        <v>75.8048780487805</v>
      </c>
      <c r="P38">
        <v>1.5</v>
      </c>
      <c r="Q38" s="10">
        <f t="shared" si="1"/>
        <v>42.5176829268293</v>
      </c>
      <c r="R38">
        <v>4.4</v>
      </c>
      <c r="S38">
        <v>5</v>
      </c>
      <c r="T38" s="12">
        <v>20.457</v>
      </c>
      <c r="U38">
        <v>0</v>
      </c>
      <c r="V38">
        <v>7</v>
      </c>
      <c r="W38">
        <v>0</v>
      </c>
      <c r="X38">
        <v>0</v>
      </c>
      <c r="Y38">
        <v>0</v>
      </c>
      <c r="Z38" s="10">
        <f t="shared" si="2"/>
        <v>79.3746829268293</v>
      </c>
    </row>
    <row r="39" ht="18.75" spans="1:26">
      <c r="A39" s="7" t="s">
        <v>141</v>
      </c>
      <c r="B39" s="8" t="s">
        <v>142</v>
      </c>
      <c r="C39" s="3" t="s">
        <v>47</v>
      </c>
      <c r="D39" s="3" t="s">
        <v>43</v>
      </c>
      <c r="E39" s="3" t="s">
        <v>31</v>
      </c>
      <c r="F39" s="3" t="s">
        <v>56</v>
      </c>
      <c r="G39" s="3" t="s">
        <v>44</v>
      </c>
      <c r="H39" s="3" t="s">
        <v>62</v>
      </c>
      <c r="I39" s="3" t="s">
        <v>61</v>
      </c>
      <c r="J39" s="3" t="s">
        <v>51</v>
      </c>
      <c r="K39" s="3" t="s">
        <v>62</v>
      </c>
      <c r="L39" s="3" t="s">
        <v>30</v>
      </c>
      <c r="M39" s="6" t="s">
        <v>65</v>
      </c>
      <c r="N39" s="6" t="s">
        <v>95</v>
      </c>
      <c r="O39" s="10">
        <f t="shared" si="0"/>
        <v>77.1951219512195</v>
      </c>
      <c r="P39">
        <v>1.5</v>
      </c>
      <c r="Q39" s="10">
        <f t="shared" si="1"/>
        <v>43.2823170731707</v>
      </c>
      <c r="R39">
        <v>1.43</v>
      </c>
      <c r="S39">
        <v>5</v>
      </c>
      <c r="T39" s="12">
        <v>20.335</v>
      </c>
      <c r="U39">
        <v>2.1</v>
      </c>
      <c r="V39">
        <v>7</v>
      </c>
      <c r="W39">
        <v>0.2</v>
      </c>
      <c r="X39">
        <v>0</v>
      </c>
      <c r="Y39">
        <v>0</v>
      </c>
      <c r="Z39" s="10">
        <f t="shared" si="2"/>
        <v>79.3473170731707</v>
      </c>
    </row>
    <row r="40" ht="18.75" spans="1:26">
      <c r="A40" s="7" t="s">
        <v>143</v>
      </c>
      <c r="B40" s="8" t="s">
        <v>144</v>
      </c>
      <c r="C40" s="3" t="s">
        <v>34</v>
      </c>
      <c r="D40" s="3" t="s">
        <v>77</v>
      </c>
      <c r="E40" s="3" t="s">
        <v>62</v>
      </c>
      <c r="F40" s="3" t="s">
        <v>77</v>
      </c>
      <c r="G40" s="3" t="s">
        <v>95</v>
      </c>
      <c r="H40" s="3" t="s">
        <v>62</v>
      </c>
      <c r="I40" s="3" t="s">
        <v>61</v>
      </c>
      <c r="J40" s="3" t="s">
        <v>57</v>
      </c>
      <c r="K40" s="3" t="s">
        <v>62</v>
      </c>
      <c r="L40" s="3" t="s">
        <v>58</v>
      </c>
      <c r="M40" s="6" t="s">
        <v>31</v>
      </c>
      <c r="N40" s="6" t="s">
        <v>31</v>
      </c>
      <c r="O40" s="10">
        <f t="shared" si="0"/>
        <v>76.3170731707317</v>
      </c>
      <c r="P40">
        <v>1.5</v>
      </c>
      <c r="Q40" s="10">
        <f t="shared" si="1"/>
        <v>42.7993902439024</v>
      </c>
      <c r="R40">
        <v>1.265</v>
      </c>
      <c r="S40">
        <v>5</v>
      </c>
      <c r="T40" s="12">
        <v>20.507</v>
      </c>
      <c r="U40">
        <v>2.4</v>
      </c>
      <c r="V40">
        <v>7</v>
      </c>
      <c r="W40">
        <v>0.2</v>
      </c>
      <c r="X40">
        <v>0</v>
      </c>
      <c r="Y40">
        <v>0</v>
      </c>
      <c r="Z40" s="10">
        <f t="shared" si="2"/>
        <v>79.1713902439025</v>
      </c>
    </row>
    <row r="41" ht="18.75" spans="1:26">
      <c r="A41" s="1" t="s">
        <v>145</v>
      </c>
      <c r="B41" s="2" t="s">
        <v>146</v>
      </c>
      <c r="C41" s="3" t="s">
        <v>38</v>
      </c>
      <c r="D41" s="3" t="s">
        <v>39</v>
      </c>
      <c r="E41" s="3" t="s">
        <v>30</v>
      </c>
      <c r="F41" s="3" t="s">
        <v>31</v>
      </c>
      <c r="G41" s="3" t="s">
        <v>147</v>
      </c>
      <c r="H41" s="3" t="s">
        <v>42</v>
      </c>
      <c r="I41" s="3" t="s">
        <v>56</v>
      </c>
      <c r="J41" s="3" t="s">
        <v>58</v>
      </c>
      <c r="K41" s="3" t="s">
        <v>32</v>
      </c>
      <c r="L41" s="3" t="s">
        <v>57</v>
      </c>
      <c r="M41" s="6" t="s">
        <v>31</v>
      </c>
      <c r="N41" s="6" t="s">
        <v>65</v>
      </c>
      <c r="O41" s="10">
        <f t="shared" si="0"/>
        <v>78.8536585365854</v>
      </c>
      <c r="P41">
        <v>1.5</v>
      </c>
      <c r="Q41" s="10">
        <f t="shared" si="1"/>
        <v>44.194512195122</v>
      </c>
      <c r="R41">
        <v>2.53</v>
      </c>
      <c r="S41">
        <v>5</v>
      </c>
      <c r="T41" s="12">
        <v>20.407</v>
      </c>
      <c r="U41">
        <v>0</v>
      </c>
      <c r="V41">
        <v>7</v>
      </c>
      <c r="W41">
        <v>0</v>
      </c>
      <c r="X41">
        <v>0</v>
      </c>
      <c r="Y41">
        <v>0</v>
      </c>
      <c r="Z41" s="10">
        <f t="shared" si="2"/>
        <v>79.131512195122</v>
      </c>
    </row>
    <row r="42" ht="18.75" spans="1:26">
      <c r="A42" s="7" t="s">
        <v>148</v>
      </c>
      <c r="B42" s="8" t="s">
        <v>149</v>
      </c>
      <c r="C42" s="3" t="s">
        <v>68</v>
      </c>
      <c r="D42" s="3" t="s">
        <v>44</v>
      </c>
      <c r="E42" s="3" t="s">
        <v>51</v>
      </c>
      <c r="F42" s="3" t="s">
        <v>34</v>
      </c>
      <c r="G42" s="3" t="s">
        <v>55</v>
      </c>
      <c r="H42" s="3" t="s">
        <v>62</v>
      </c>
      <c r="I42" s="3" t="s">
        <v>34</v>
      </c>
      <c r="J42" s="3" t="s">
        <v>31</v>
      </c>
      <c r="K42" s="3" t="s">
        <v>46</v>
      </c>
      <c r="L42" s="3" t="s">
        <v>47</v>
      </c>
      <c r="M42" s="6" t="s">
        <v>99</v>
      </c>
      <c r="N42" s="6" t="s">
        <v>55</v>
      </c>
      <c r="O42" s="10">
        <f t="shared" si="0"/>
        <v>75.4146341463415</v>
      </c>
      <c r="P42">
        <v>1.5</v>
      </c>
      <c r="Q42" s="10">
        <f t="shared" si="1"/>
        <v>42.3030487804878</v>
      </c>
      <c r="R42">
        <v>4.015</v>
      </c>
      <c r="S42">
        <v>5</v>
      </c>
      <c r="T42" s="12">
        <v>20.364</v>
      </c>
      <c r="U42">
        <v>0.3</v>
      </c>
      <c r="V42">
        <v>7</v>
      </c>
      <c r="W42">
        <v>0</v>
      </c>
      <c r="X42">
        <v>0</v>
      </c>
      <c r="Y42">
        <v>0</v>
      </c>
      <c r="Z42" s="10">
        <f t="shared" si="2"/>
        <v>78.9820487804878</v>
      </c>
    </row>
    <row r="43" ht="18.75" spans="1:26">
      <c r="A43" s="7" t="s">
        <v>150</v>
      </c>
      <c r="B43" s="8" t="s">
        <v>151</v>
      </c>
      <c r="C43" s="3" t="s">
        <v>39</v>
      </c>
      <c r="D43" s="3" t="s">
        <v>147</v>
      </c>
      <c r="E43" s="3" t="s">
        <v>95</v>
      </c>
      <c r="F43" s="3" t="s">
        <v>52</v>
      </c>
      <c r="G43" s="3" t="s">
        <v>45</v>
      </c>
      <c r="H43" s="3" t="s">
        <v>39</v>
      </c>
      <c r="I43" s="3" t="s">
        <v>35</v>
      </c>
      <c r="J43" s="3" t="s">
        <v>134</v>
      </c>
      <c r="K43" s="3" t="s">
        <v>47</v>
      </c>
      <c r="L43" s="3" t="s">
        <v>43</v>
      </c>
      <c r="M43" s="6" t="s">
        <v>52</v>
      </c>
      <c r="N43" s="6" t="s">
        <v>147</v>
      </c>
      <c r="O43" s="10">
        <f t="shared" si="0"/>
        <v>68.8780487804878</v>
      </c>
      <c r="P43">
        <v>1.5</v>
      </c>
      <c r="Q43" s="10">
        <f t="shared" si="1"/>
        <v>38.7079268292683</v>
      </c>
      <c r="R43">
        <v>2.805</v>
      </c>
      <c r="S43">
        <v>5</v>
      </c>
      <c r="T43" s="12">
        <v>20.814</v>
      </c>
      <c r="U43">
        <v>4.65</v>
      </c>
      <c r="V43">
        <v>7</v>
      </c>
      <c r="W43">
        <v>0</v>
      </c>
      <c r="X43">
        <v>0</v>
      </c>
      <c r="Y43">
        <v>0</v>
      </c>
      <c r="Z43" s="10">
        <f t="shared" si="2"/>
        <v>78.9769268292683</v>
      </c>
    </row>
    <row r="44" ht="18.75" spans="1:26">
      <c r="A44" s="4" t="s">
        <v>152</v>
      </c>
      <c r="B44" s="47" t="s">
        <v>153</v>
      </c>
      <c r="C44" s="6" t="s">
        <v>56</v>
      </c>
      <c r="D44" s="6" t="s">
        <v>68</v>
      </c>
      <c r="E44" s="6" t="s">
        <v>55</v>
      </c>
      <c r="F44" s="6" t="s">
        <v>46</v>
      </c>
      <c r="G44" s="6" t="s">
        <v>55</v>
      </c>
      <c r="H44" s="6" t="s">
        <v>62</v>
      </c>
      <c r="I44" s="6" t="s">
        <v>34</v>
      </c>
      <c r="J44" s="6" t="s">
        <v>35</v>
      </c>
      <c r="K44" s="6" t="s">
        <v>61</v>
      </c>
      <c r="L44" s="6" t="s">
        <v>57</v>
      </c>
      <c r="M44" s="6" t="s">
        <v>96</v>
      </c>
      <c r="N44" s="6" t="s">
        <v>42</v>
      </c>
      <c r="O44" s="10">
        <f t="shared" si="0"/>
        <v>78.7317073170732</v>
      </c>
      <c r="P44">
        <v>1.5</v>
      </c>
      <c r="Q44" s="10">
        <f t="shared" si="1"/>
        <v>44.1274390243902</v>
      </c>
      <c r="R44">
        <v>2.365</v>
      </c>
      <c r="S44">
        <v>5</v>
      </c>
      <c r="T44" s="12">
        <v>20.385</v>
      </c>
      <c r="U44">
        <v>0</v>
      </c>
      <c r="V44">
        <v>7</v>
      </c>
      <c r="W44">
        <v>0</v>
      </c>
      <c r="X44">
        <v>0</v>
      </c>
      <c r="Y44">
        <v>0</v>
      </c>
      <c r="Z44" s="10">
        <f t="shared" si="2"/>
        <v>78.8774390243903</v>
      </c>
    </row>
    <row r="45" ht="18.75" spans="1:26">
      <c r="A45" s="1" t="s">
        <v>154</v>
      </c>
      <c r="B45" s="2" t="s">
        <v>155</v>
      </c>
      <c r="C45" s="3" t="s">
        <v>73</v>
      </c>
      <c r="D45" s="3" t="s">
        <v>31</v>
      </c>
      <c r="E45" s="3" t="s">
        <v>32</v>
      </c>
      <c r="F45" s="3" t="s">
        <v>46</v>
      </c>
      <c r="G45" s="3" t="s">
        <v>55</v>
      </c>
      <c r="H45" s="3" t="s">
        <v>58</v>
      </c>
      <c r="I45" s="3" t="s">
        <v>37</v>
      </c>
      <c r="J45" s="3" t="s">
        <v>46</v>
      </c>
      <c r="K45" s="3" t="s">
        <v>46</v>
      </c>
      <c r="L45" s="3" t="s">
        <v>57</v>
      </c>
      <c r="M45" s="6" t="s">
        <v>65</v>
      </c>
      <c r="N45" s="6" t="s">
        <v>42</v>
      </c>
      <c r="O45" s="10">
        <f t="shared" si="0"/>
        <v>81.8292682926829</v>
      </c>
      <c r="P45">
        <v>1.5</v>
      </c>
      <c r="Q45" s="10">
        <f t="shared" si="1"/>
        <v>45.8310975609756</v>
      </c>
      <c r="R45">
        <v>0.605</v>
      </c>
      <c r="S45">
        <v>5</v>
      </c>
      <c r="T45" s="12">
        <v>20.357</v>
      </c>
      <c r="U45">
        <v>0</v>
      </c>
      <c r="V45">
        <v>7</v>
      </c>
      <c r="W45">
        <v>0</v>
      </c>
      <c r="X45">
        <v>0</v>
      </c>
      <c r="Y45">
        <v>0</v>
      </c>
      <c r="Z45" s="10">
        <f t="shared" si="2"/>
        <v>78.7930975609756</v>
      </c>
    </row>
    <row r="46" ht="18.75" spans="1:26">
      <c r="A46" s="7" t="s">
        <v>156</v>
      </c>
      <c r="B46" s="8" t="s">
        <v>157</v>
      </c>
      <c r="C46" s="3" t="s">
        <v>62</v>
      </c>
      <c r="D46" s="3" t="s">
        <v>55</v>
      </c>
      <c r="E46" s="3" t="s">
        <v>57</v>
      </c>
      <c r="F46" s="3" t="s">
        <v>158</v>
      </c>
      <c r="G46" s="3" t="s">
        <v>55</v>
      </c>
      <c r="H46" s="3" t="s">
        <v>51</v>
      </c>
      <c r="I46" s="3" t="s">
        <v>42</v>
      </c>
      <c r="J46" s="3" t="s">
        <v>32</v>
      </c>
      <c r="K46" s="3" t="s">
        <v>47</v>
      </c>
      <c r="L46" s="3" t="s">
        <v>56</v>
      </c>
      <c r="M46" s="6" t="s">
        <v>55</v>
      </c>
      <c r="N46" s="6" t="s">
        <v>38</v>
      </c>
      <c r="O46" s="10">
        <f t="shared" si="0"/>
        <v>78.6829268292683</v>
      </c>
      <c r="P46">
        <v>1.5</v>
      </c>
      <c r="Q46" s="10">
        <f t="shared" si="1"/>
        <v>44.1006097560976</v>
      </c>
      <c r="R46">
        <v>1.265</v>
      </c>
      <c r="S46">
        <v>5</v>
      </c>
      <c r="T46" s="12">
        <v>20.435</v>
      </c>
      <c r="U46">
        <v>0.84</v>
      </c>
      <c r="V46">
        <v>7</v>
      </c>
      <c r="W46">
        <v>0</v>
      </c>
      <c r="X46">
        <v>0</v>
      </c>
      <c r="Y46">
        <v>0</v>
      </c>
      <c r="Z46" s="10">
        <f t="shared" si="2"/>
        <v>78.6406097560976</v>
      </c>
    </row>
    <row r="47" ht="18.75" spans="1:26">
      <c r="A47" s="4" t="s">
        <v>159</v>
      </c>
      <c r="B47" s="47" t="s">
        <v>160</v>
      </c>
      <c r="C47" s="6" t="s">
        <v>73</v>
      </c>
      <c r="D47" s="6" t="s">
        <v>77</v>
      </c>
      <c r="E47" s="6" t="s">
        <v>44</v>
      </c>
      <c r="F47" s="6" t="s">
        <v>39</v>
      </c>
      <c r="G47" s="6" t="s">
        <v>43</v>
      </c>
      <c r="H47" s="6" t="s">
        <v>62</v>
      </c>
      <c r="I47" s="6" t="s">
        <v>61</v>
      </c>
      <c r="J47" s="6" t="s">
        <v>56</v>
      </c>
      <c r="K47" s="6" t="s">
        <v>32</v>
      </c>
      <c r="L47" s="6" t="s">
        <v>57</v>
      </c>
      <c r="M47" s="6" t="s">
        <v>65</v>
      </c>
      <c r="N47" s="6" t="s">
        <v>43</v>
      </c>
      <c r="O47" s="10">
        <f t="shared" si="0"/>
        <v>77.8536585365854</v>
      </c>
      <c r="P47">
        <v>1.5</v>
      </c>
      <c r="Q47" s="10">
        <f t="shared" si="1"/>
        <v>43.644512195122</v>
      </c>
      <c r="R47">
        <v>2.2</v>
      </c>
      <c r="S47">
        <v>5</v>
      </c>
      <c r="T47" s="12">
        <v>20.421</v>
      </c>
      <c r="U47">
        <v>0.3</v>
      </c>
      <c r="V47">
        <v>7</v>
      </c>
      <c r="W47">
        <v>0</v>
      </c>
      <c r="X47">
        <v>0</v>
      </c>
      <c r="Y47">
        <v>0</v>
      </c>
      <c r="Z47" s="10">
        <f t="shared" si="2"/>
        <v>78.565512195122</v>
      </c>
    </row>
    <row r="48" ht="18.75" spans="1:26">
      <c r="A48" s="7" t="s">
        <v>161</v>
      </c>
      <c r="B48" s="8" t="s">
        <v>162</v>
      </c>
      <c r="C48" s="3" t="s">
        <v>68</v>
      </c>
      <c r="D48" s="3" t="s">
        <v>99</v>
      </c>
      <c r="E48" s="3" t="s">
        <v>55</v>
      </c>
      <c r="F48" s="3" t="s">
        <v>55</v>
      </c>
      <c r="G48" s="3" t="s">
        <v>65</v>
      </c>
      <c r="H48" s="3" t="s">
        <v>35</v>
      </c>
      <c r="I48" s="3" t="s">
        <v>38</v>
      </c>
      <c r="J48" s="3" t="s">
        <v>38</v>
      </c>
      <c r="K48" s="3" t="s">
        <v>51</v>
      </c>
      <c r="L48" s="3" t="s">
        <v>38</v>
      </c>
      <c r="M48" s="6" t="s">
        <v>52</v>
      </c>
      <c r="N48" s="6" t="s">
        <v>55</v>
      </c>
      <c r="O48" s="10">
        <f t="shared" si="0"/>
        <v>74.6341463414634</v>
      </c>
      <c r="P48">
        <v>1.5</v>
      </c>
      <c r="Q48" s="10">
        <f t="shared" si="1"/>
        <v>41.8737804878049</v>
      </c>
      <c r="R48">
        <v>1.265</v>
      </c>
      <c r="S48">
        <v>5</v>
      </c>
      <c r="T48" s="12">
        <v>20.578</v>
      </c>
      <c r="U48">
        <v>2.7</v>
      </c>
      <c r="V48">
        <v>7</v>
      </c>
      <c r="W48">
        <v>0</v>
      </c>
      <c r="X48">
        <v>0</v>
      </c>
      <c r="Y48">
        <v>0</v>
      </c>
      <c r="Z48" s="10">
        <f t="shared" si="2"/>
        <v>78.4167804878049</v>
      </c>
    </row>
    <row r="49" ht="18.75" spans="1:26">
      <c r="A49" s="7" t="s">
        <v>163</v>
      </c>
      <c r="B49" s="8" t="s">
        <v>164</v>
      </c>
      <c r="C49" s="3" t="s">
        <v>62</v>
      </c>
      <c r="D49" s="3" t="s">
        <v>42</v>
      </c>
      <c r="E49" s="3" t="s">
        <v>52</v>
      </c>
      <c r="F49" s="3" t="s">
        <v>134</v>
      </c>
      <c r="G49" s="3" t="s">
        <v>43</v>
      </c>
      <c r="H49" s="3" t="s">
        <v>46</v>
      </c>
      <c r="I49" s="3" t="s">
        <v>36</v>
      </c>
      <c r="J49" s="3" t="s">
        <v>50</v>
      </c>
      <c r="K49" s="3" t="s">
        <v>34</v>
      </c>
      <c r="L49" s="3" t="s">
        <v>51</v>
      </c>
      <c r="M49" s="6" t="s">
        <v>95</v>
      </c>
      <c r="N49" s="6" t="s">
        <v>134</v>
      </c>
      <c r="O49" s="10">
        <f t="shared" si="0"/>
        <v>74.6585365853659</v>
      </c>
      <c r="P49">
        <v>1.5</v>
      </c>
      <c r="Q49" s="10">
        <f t="shared" si="1"/>
        <v>41.8871951219512</v>
      </c>
      <c r="R49">
        <v>1.1</v>
      </c>
      <c r="S49">
        <v>5</v>
      </c>
      <c r="T49" s="12">
        <v>20.592</v>
      </c>
      <c r="U49">
        <v>2.7</v>
      </c>
      <c r="V49">
        <v>7</v>
      </c>
      <c r="W49">
        <v>0</v>
      </c>
      <c r="X49">
        <v>0</v>
      </c>
      <c r="Y49">
        <v>0</v>
      </c>
      <c r="Z49" s="10">
        <f t="shared" si="2"/>
        <v>78.2791951219512</v>
      </c>
    </row>
    <row r="50" ht="18.75" spans="1:26">
      <c r="A50" s="7" t="s">
        <v>165</v>
      </c>
      <c r="B50" s="8" t="s">
        <v>166</v>
      </c>
      <c r="C50" s="3" t="s">
        <v>55</v>
      </c>
      <c r="D50" s="3" t="s">
        <v>147</v>
      </c>
      <c r="E50" s="3" t="s">
        <v>65</v>
      </c>
      <c r="F50" s="3" t="s">
        <v>34</v>
      </c>
      <c r="G50" s="3" t="s">
        <v>38</v>
      </c>
      <c r="H50" s="3" t="s">
        <v>77</v>
      </c>
      <c r="I50" s="3" t="s">
        <v>35</v>
      </c>
      <c r="J50" s="3" t="s">
        <v>51</v>
      </c>
      <c r="K50" s="3" t="s">
        <v>35</v>
      </c>
      <c r="L50" s="3" t="s">
        <v>31</v>
      </c>
      <c r="M50" s="6" t="s">
        <v>34</v>
      </c>
      <c r="N50" s="6" t="s">
        <v>34</v>
      </c>
      <c r="O50" s="10">
        <f t="shared" si="0"/>
        <v>76.3414634146341</v>
      </c>
      <c r="P50">
        <v>1.5</v>
      </c>
      <c r="Q50" s="10">
        <f t="shared" si="1"/>
        <v>42.8128048780488</v>
      </c>
      <c r="R50">
        <v>3.025</v>
      </c>
      <c r="S50">
        <v>5</v>
      </c>
      <c r="T50" s="12">
        <v>20.421</v>
      </c>
      <c r="U50">
        <v>0</v>
      </c>
      <c r="V50">
        <v>7</v>
      </c>
      <c r="W50">
        <v>0</v>
      </c>
      <c r="X50">
        <v>0</v>
      </c>
      <c r="Y50">
        <v>0</v>
      </c>
      <c r="Z50" s="10">
        <f t="shared" si="2"/>
        <v>78.2588048780488</v>
      </c>
    </row>
    <row r="51" ht="18.75" spans="1:26">
      <c r="A51" s="7" t="s">
        <v>167</v>
      </c>
      <c r="B51" s="8" t="s">
        <v>168</v>
      </c>
      <c r="C51" s="3" t="s">
        <v>58</v>
      </c>
      <c r="D51" s="3" t="s">
        <v>52</v>
      </c>
      <c r="E51" s="3" t="s">
        <v>35</v>
      </c>
      <c r="F51" s="3" t="s">
        <v>51</v>
      </c>
      <c r="G51" s="3" t="s">
        <v>52</v>
      </c>
      <c r="H51" s="3" t="s">
        <v>43</v>
      </c>
      <c r="I51" s="3" t="s">
        <v>42</v>
      </c>
      <c r="J51" s="3" t="s">
        <v>50</v>
      </c>
      <c r="K51" s="3" t="s">
        <v>31</v>
      </c>
      <c r="L51" s="3" t="s">
        <v>58</v>
      </c>
      <c r="M51" s="6" t="s">
        <v>43</v>
      </c>
      <c r="N51" s="6" t="s">
        <v>95</v>
      </c>
      <c r="O51" s="10">
        <f t="shared" si="0"/>
        <v>74.780487804878</v>
      </c>
      <c r="P51">
        <v>1.5</v>
      </c>
      <c r="Q51" s="10">
        <f t="shared" si="1"/>
        <v>41.9542682926829</v>
      </c>
      <c r="R51">
        <v>0.33</v>
      </c>
      <c r="S51">
        <v>5</v>
      </c>
      <c r="T51" s="12">
        <v>20.435</v>
      </c>
      <c r="U51">
        <v>3.45</v>
      </c>
      <c r="V51">
        <v>7</v>
      </c>
      <c r="W51">
        <v>0</v>
      </c>
      <c r="X51">
        <v>0</v>
      </c>
      <c r="Y51">
        <v>0</v>
      </c>
      <c r="Z51" s="10">
        <f t="shared" si="2"/>
        <v>78.1692682926829</v>
      </c>
    </row>
    <row r="52" ht="18.75" spans="1:26">
      <c r="A52" s="1" t="s">
        <v>169</v>
      </c>
      <c r="B52" s="2" t="s">
        <v>170</v>
      </c>
      <c r="C52" s="3" t="s">
        <v>44</v>
      </c>
      <c r="D52" s="3" t="s">
        <v>65</v>
      </c>
      <c r="E52" s="3" t="s">
        <v>158</v>
      </c>
      <c r="F52" s="3" t="s">
        <v>35</v>
      </c>
      <c r="G52" s="3" t="s">
        <v>31</v>
      </c>
      <c r="H52" s="3" t="s">
        <v>44</v>
      </c>
      <c r="I52" s="3" t="s">
        <v>31</v>
      </c>
      <c r="J52" s="3" t="s">
        <v>47</v>
      </c>
      <c r="K52" s="3" t="s">
        <v>42</v>
      </c>
      <c r="L52" s="3" t="s">
        <v>35</v>
      </c>
      <c r="M52" s="6" t="s">
        <v>39</v>
      </c>
      <c r="N52" s="6" t="s">
        <v>65</v>
      </c>
      <c r="O52" s="10">
        <f t="shared" si="0"/>
        <v>74.1951219512195</v>
      </c>
      <c r="P52">
        <v>1.5</v>
      </c>
      <c r="Q52" s="10">
        <f t="shared" si="1"/>
        <v>41.6323170731707</v>
      </c>
      <c r="R52">
        <v>1.98</v>
      </c>
      <c r="S52">
        <v>5</v>
      </c>
      <c r="T52" s="12">
        <v>20.393</v>
      </c>
      <c r="U52">
        <v>2.1</v>
      </c>
      <c r="V52">
        <v>7</v>
      </c>
      <c r="W52">
        <v>0</v>
      </c>
      <c r="X52">
        <v>0</v>
      </c>
      <c r="Y52">
        <v>0</v>
      </c>
      <c r="Z52" s="10">
        <f t="shared" si="2"/>
        <v>78.1053170731707</v>
      </c>
    </row>
    <row r="53" ht="18.75" spans="1:26">
      <c r="A53" s="7" t="s">
        <v>171</v>
      </c>
      <c r="B53" s="8" t="s">
        <v>172</v>
      </c>
      <c r="C53" s="3" t="s">
        <v>35</v>
      </c>
      <c r="D53" s="3" t="s">
        <v>99</v>
      </c>
      <c r="E53" s="3" t="s">
        <v>52</v>
      </c>
      <c r="F53" s="3" t="s">
        <v>73</v>
      </c>
      <c r="G53" s="3" t="s">
        <v>65</v>
      </c>
      <c r="H53" s="3" t="s">
        <v>65</v>
      </c>
      <c r="I53" s="3" t="s">
        <v>56</v>
      </c>
      <c r="J53" s="3" t="s">
        <v>44</v>
      </c>
      <c r="K53" s="3" t="s">
        <v>96</v>
      </c>
      <c r="L53" s="3" t="s">
        <v>35</v>
      </c>
      <c r="M53" s="6" t="s">
        <v>77</v>
      </c>
      <c r="N53" s="6" t="s">
        <v>34</v>
      </c>
      <c r="O53" s="10">
        <f t="shared" si="0"/>
        <v>74.4146341463415</v>
      </c>
      <c r="P53">
        <v>1.5</v>
      </c>
      <c r="Q53" s="10">
        <f t="shared" si="1"/>
        <v>41.7530487804878</v>
      </c>
      <c r="R53">
        <v>1.155</v>
      </c>
      <c r="S53">
        <v>5</v>
      </c>
      <c r="T53" s="12">
        <v>20.435</v>
      </c>
      <c r="U53">
        <v>2.4</v>
      </c>
      <c r="V53">
        <v>7</v>
      </c>
      <c r="W53">
        <v>0</v>
      </c>
      <c r="X53">
        <v>0</v>
      </c>
      <c r="Y53">
        <v>0</v>
      </c>
      <c r="Z53" s="10">
        <f t="shared" si="2"/>
        <v>77.7430487804878</v>
      </c>
    </row>
    <row r="54" ht="18.75" spans="1:26">
      <c r="A54" s="1" t="s">
        <v>173</v>
      </c>
      <c r="B54" s="2" t="s">
        <v>174</v>
      </c>
      <c r="C54" s="3" t="s">
        <v>39</v>
      </c>
      <c r="D54" s="3" t="s">
        <v>39</v>
      </c>
      <c r="E54" s="3" t="s">
        <v>52</v>
      </c>
      <c r="F54" s="3" t="s">
        <v>99</v>
      </c>
      <c r="G54" s="3" t="s">
        <v>34</v>
      </c>
      <c r="H54" s="3" t="s">
        <v>42</v>
      </c>
      <c r="I54" s="3" t="s">
        <v>35</v>
      </c>
      <c r="J54" s="3" t="s">
        <v>50</v>
      </c>
      <c r="K54" s="3" t="s">
        <v>46</v>
      </c>
      <c r="L54" s="3" t="s">
        <v>57</v>
      </c>
      <c r="M54" s="6" t="s">
        <v>77</v>
      </c>
      <c r="N54" s="6" t="s">
        <v>52</v>
      </c>
      <c r="O54" s="10">
        <f t="shared" si="0"/>
        <v>74.5365853658537</v>
      </c>
      <c r="P54">
        <v>1.5</v>
      </c>
      <c r="Q54" s="10">
        <f t="shared" si="1"/>
        <v>41.8201219512195</v>
      </c>
      <c r="R54">
        <v>3.41</v>
      </c>
      <c r="S54">
        <v>5</v>
      </c>
      <c r="T54" s="12">
        <v>20.293</v>
      </c>
      <c r="U54">
        <v>0</v>
      </c>
      <c r="V54">
        <v>7</v>
      </c>
      <c r="W54">
        <v>0</v>
      </c>
      <c r="X54">
        <v>0</v>
      </c>
      <c r="Y54">
        <v>0</v>
      </c>
      <c r="Z54" s="10">
        <f t="shared" si="2"/>
        <v>77.5231219512195</v>
      </c>
    </row>
    <row r="55" ht="18.75" spans="1:26">
      <c r="A55" s="7" t="s">
        <v>175</v>
      </c>
      <c r="B55" s="8" t="s">
        <v>176</v>
      </c>
      <c r="C55" s="3" t="s">
        <v>42</v>
      </c>
      <c r="D55" s="3" t="s">
        <v>43</v>
      </c>
      <c r="E55" s="3" t="s">
        <v>95</v>
      </c>
      <c r="F55" s="3" t="s">
        <v>62</v>
      </c>
      <c r="G55" s="3" t="s">
        <v>62</v>
      </c>
      <c r="H55" s="3" t="s">
        <v>77</v>
      </c>
      <c r="I55" s="3" t="s">
        <v>35</v>
      </c>
      <c r="J55" s="3" t="s">
        <v>58</v>
      </c>
      <c r="K55" s="3" t="s">
        <v>35</v>
      </c>
      <c r="L55" s="3" t="s">
        <v>35</v>
      </c>
      <c r="M55" s="6" t="s">
        <v>96</v>
      </c>
      <c r="N55" s="6" t="s">
        <v>58</v>
      </c>
      <c r="O55" s="10">
        <f t="shared" si="0"/>
        <v>76.2682926829268</v>
      </c>
      <c r="P55">
        <v>1.5</v>
      </c>
      <c r="Q55" s="10">
        <f t="shared" si="1"/>
        <v>42.7725609756098</v>
      </c>
      <c r="R55">
        <v>2.75</v>
      </c>
      <c r="S55">
        <v>5</v>
      </c>
      <c r="T55" s="12">
        <v>20.335</v>
      </c>
      <c r="U55">
        <v>0</v>
      </c>
      <c r="V55">
        <v>7</v>
      </c>
      <c r="W55">
        <v>0</v>
      </c>
      <c r="X55">
        <v>0</v>
      </c>
      <c r="Y55">
        <v>0.5</v>
      </c>
      <c r="Z55" s="10">
        <f t="shared" si="2"/>
        <v>77.3575609756098</v>
      </c>
    </row>
    <row r="56" ht="18.75" spans="1:26">
      <c r="A56" s="4" t="s">
        <v>177</v>
      </c>
      <c r="B56" s="47" t="s">
        <v>178</v>
      </c>
      <c r="C56" s="6" t="s">
        <v>31</v>
      </c>
      <c r="D56" s="6" t="s">
        <v>39</v>
      </c>
      <c r="E56" s="6" t="s">
        <v>42</v>
      </c>
      <c r="F56" s="6" t="s">
        <v>47</v>
      </c>
      <c r="G56" s="6" t="s">
        <v>147</v>
      </c>
      <c r="H56" s="6" t="s">
        <v>62</v>
      </c>
      <c r="I56" s="6" t="s">
        <v>68</v>
      </c>
      <c r="J56" s="6" t="s">
        <v>35</v>
      </c>
      <c r="K56" s="6" t="s">
        <v>32</v>
      </c>
      <c r="L56" s="6" t="s">
        <v>42</v>
      </c>
      <c r="M56" s="6" t="s">
        <v>31</v>
      </c>
      <c r="N56" s="6" t="s">
        <v>51</v>
      </c>
      <c r="O56" s="10">
        <f t="shared" si="0"/>
        <v>76.9512195121951</v>
      </c>
      <c r="P56">
        <v>1.5</v>
      </c>
      <c r="Q56" s="10">
        <f t="shared" si="1"/>
        <v>43.1481707317073</v>
      </c>
      <c r="R56">
        <v>0</v>
      </c>
      <c r="S56">
        <v>5</v>
      </c>
      <c r="T56" s="12">
        <v>20.385</v>
      </c>
      <c r="U56">
        <v>1.8</v>
      </c>
      <c r="V56">
        <v>7</v>
      </c>
      <c r="W56">
        <v>0</v>
      </c>
      <c r="X56">
        <v>0</v>
      </c>
      <c r="Y56">
        <v>0</v>
      </c>
      <c r="Z56" s="10">
        <f t="shared" si="2"/>
        <v>77.3331707317073</v>
      </c>
    </row>
    <row r="57" ht="18.75" spans="1:26">
      <c r="A57" s="4" t="s">
        <v>179</v>
      </c>
      <c r="B57" s="47" t="s">
        <v>180</v>
      </c>
      <c r="C57" s="6" t="s">
        <v>39</v>
      </c>
      <c r="D57" s="6" t="s">
        <v>65</v>
      </c>
      <c r="E57" s="6" t="s">
        <v>95</v>
      </c>
      <c r="F57" s="6" t="s">
        <v>134</v>
      </c>
      <c r="G57" s="6" t="s">
        <v>95</v>
      </c>
      <c r="H57" s="6" t="s">
        <v>31</v>
      </c>
      <c r="I57" s="6" t="s">
        <v>55</v>
      </c>
      <c r="J57" s="6" t="s">
        <v>73</v>
      </c>
      <c r="K57" s="6" t="s">
        <v>68</v>
      </c>
      <c r="L57" s="6" t="s">
        <v>56</v>
      </c>
      <c r="M57" s="6" t="s">
        <v>77</v>
      </c>
      <c r="N57" s="6" t="s">
        <v>65</v>
      </c>
      <c r="O57" s="10">
        <f t="shared" si="0"/>
        <v>72.5365853658537</v>
      </c>
      <c r="P57">
        <v>1.5</v>
      </c>
      <c r="Q57" s="10">
        <f t="shared" si="1"/>
        <v>40.7201219512195</v>
      </c>
      <c r="R57">
        <v>1.32</v>
      </c>
      <c r="S57">
        <v>5</v>
      </c>
      <c r="T57" s="12">
        <v>20.571</v>
      </c>
      <c r="U57">
        <v>2.7</v>
      </c>
      <c r="V57">
        <v>7</v>
      </c>
      <c r="W57">
        <v>0</v>
      </c>
      <c r="X57">
        <v>0</v>
      </c>
      <c r="Y57">
        <v>0</v>
      </c>
      <c r="Z57" s="10">
        <f t="shared" si="2"/>
        <v>77.3111219512195</v>
      </c>
    </row>
    <row r="58" ht="18.75" spans="1:26">
      <c r="A58" s="1" t="s">
        <v>181</v>
      </c>
      <c r="B58" s="2" t="s">
        <v>182</v>
      </c>
      <c r="C58" s="3" t="s">
        <v>68</v>
      </c>
      <c r="D58" s="3" t="s">
        <v>43</v>
      </c>
      <c r="E58" s="3" t="s">
        <v>31</v>
      </c>
      <c r="F58" s="3" t="s">
        <v>55</v>
      </c>
      <c r="G58" s="3" t="s">
        <v>43</v>
      </c>
      <c r="H58" s="3" t="s">
        <v>31</v>
      </c>
      <c r="I58" s="3" t="s">
        <v>34</v>
      </c>
      <c r="J58" s="3" t="s">
        <v>55</v>
      </c>
      <c r="K58" s="3" t="s">
        <v>55</v>
      </c>
      <c r="L58" s="3" t="s">
        <v>50</v>
      </c>
      <c r="M58" s="6" t="s">
        <v>55</v>
      </c>
      <c r="N58" s="6" t="s">
        <v>47</v>
      </c>
      <c r="O58" s="10">
        <f t="shared" si="0"/>
        <v>75.7560975609756</v>
      </c>
      <c r="P58">
        <v>1.5</v>
      </c>
      <c r="Q58" s="10">
        <f t="shared" si="1"/>
        <v>42.4908536585366</v>
      </c>
      <c r="R58">
        <v>1.98</v>
      </c>
      <c r="S58">
        <v>5</v>
      </c>
      <c r="T58" s="12">
        <v>20.514</v>
      </c>
      <c r="U58">
        <v>0.3</v>
      </c>
      <c r="V58">
        <v>7</v>
      </c>
      <c r="W58">
        <v>0</v>
      </c>
      <c r="X58">
        <v>0</v>
      </c>
      <c r="Y58">
        <v>0</v>
      </c>
      <c r="Z58" s="10">
        <f t="shared" si="2"/>
        <v>77.2848536585366</v>
      </c>
    </row>
    <row r="59" ht="18.75" spans="1:26">
      <c r="A59" s="7" t="s">
        <v>183</v>
      </c>
      <c r="B59" s="8" t="s">
        <v>184</v>
      </c>
      <c r="C59" s="3" t="s">
        <v>31</v>
      </c>
      <c r="D59" s="3" t="s">
        <v>77</v>
      </c>
      <c r="E59" s="3" t="s">
        <v>185</v>
      </c>
      <c r="F59" s="3" t="s">
        <v>32</v>
      </c>
      <c r="G59" s="3" t="s">
        <v>68</v>
      </c>
      <c r="H59" s="3" t="s">
        <v>44</v>
      </c>
      <c r="I59" s="3" t="s">
        <v>31</v>
      </c>
      <c r="J59" s="3" t="s">
        <v>38</v>
      </c>
      <c r="K59" s="3" t="s">
        <v>57</v>
      </c>
      <c r="L59" s="3" t="s">
        <v>35</v>
      </c>
      <c r="M59" s="6" t="s">
        <v>77</v>
      </c>
      <c r="N59" s="6" t="s">
        <v>51</v>
      </c>
      <c r="O59" s="10">
        <f t="shared" si="0"/>
        <v>75.1463414634146</v>
      </c>
      <c r="P59">
        <v>1.5</v>
      </c>
      <c r="Q59" s="10">
        <f t="shared" si="1"/>
        <v>42.155487804878</v>
      </c>
      <c r="R59">
        <v>0.165</v>
      </c>
      <c r="S59">
        <v>5</v>
      </c>
      <c r="T59" s="12">
        <v>20.35</v>
      </c>
      <c r="U59">
        <v>3</v>
      </c>
      <c r="V59">
        <v>7</v>
      </c>
      <c r="W59">
        <v>0</v>
      </c>
      <c r="X59">
        <v>0</v>
      </c>
      <c r="Y59">
        <v>0.5</v>
      </c>
      <c r="Z59" s="10">
        <f t="shared" si="2"/>
        <v>77.170487804878</v>
      </c>
    </row>
    <row r="60" ht="18.75" spans="1:26">
      <c r="A60" s="1" t="s">
        <v>186</v>
      </c>
      <c r="B60" s="2" t="s">
        <v>187</v>
      </c>
      <c r="C60" s="3" t="s">
        <v>68</v>
      </c>
      <c r="D60" s="3" t="s">
        <v>77</v>
      </c>
      <c r="E60" s="3" t="s">
        <v>31</v>
      </c>
      <c r="F60" s="3" t="s">
        <v>46</v>
      </c>
      <c r="G60" s="3" t="s">
        <v>34</v>
      </c>
      <c r="H60" s="3" t="s">
        <v>96</v>
      </c>
      <c r="I60" s="3" t="s">
        <v>62</v>
      </c>
      <c r="J60" s="3" t="s">
        <v>51</v>
      </c>
      <c r="K60" s="3" t="s">
        <v>55</v>
      </c>
      <c r="L60" s="3" t="s">
        <v>47</v>
      </c>
      <c r="M60" s="6" t="s">
        <v>95</v>
      </c>
      <c r="N60" s="6" t="s">
        <v>55</v>
      </c>
      <c r="O60" s="10">
        <f t="shared" si="0"/>
        <v>74.6585365853659</v>
      </c>
      <c r="P60">
        <v>1.5</v>
      </c>
      <c r="Q60" s="10">
        <f t="shared" si="1"/>
        <v>41.8871951219512</v>
      </c>
      <c r="R60">
        <v>1.65</v>
      </c>
      <c r="S60">
        <v>5</v>
      </c>
      <c r="T60" s="12">
        <v>20.336</v>
      </c>
      <c r="U60">
        <v>0.6</v>
      </c>
      <c r="V60">
        <v>7</v>
      </c>
      <c r="W60">
        <v>0</v>
      </c>
      <c r="X60">
        <v>0</v>
      </c>
      <c r="Y60">
        <v>0</v>
      </c>
      <c r="Z60" s="10">
        <f t="shared" si="2"/>
        <v>76.4731951219512</v>
      </c>
    </row>
    <row r="61" ht="18.75" spans="1:26">
      <c r="A61" s="1" t="s">
        <v>188</v>
      </c>
      <c r="B61" s="2" t="s">
        <v>189</v>
      </c>
      <c r="C61" s="3" t="s">
        <v>55</v>
      </c>
      <c r="D61" s="3" t="s">
        <v>77</v>
      </c>
      <c r="E61" s="3" t="s">
        <v>57</v>
      </c>
      <c r="F61" s="3" t="s">
        <v>34</v>
      </c>
      <c r="G61" s="3" t="s">
        <v>46</v>
      </c>
      <c r="H61" s="3" t="s">
        <v>43</v>
      </c>
      <c r="I61" s="3" t="s">
        <v>47</v>
      </c>
      <c r="J61" s="3" t="s">
        <v>68</v>
      </c>
      <c r="K61" s="3" t="s">
        <v>44</v>
      </c>
      <c r="L61" s="3" t="s">
        <v>38</v>
      </c>
      <c r="M61" s="6" t="s">
        <v>96</v>
      </c>
      <c r="N61" s="6" t="s">
        <v>51</v>
      </c>
      <c r="O61" s="10">
        <f t="shared" si="0"/>
        <v>76.390243902439</v>
      </c>
      <c r="P61">
        <v>1.5</v>
      </c>
      <c r="Q61" s="10">
        <f t="shared" si="1"/>
        <v>42.8396341463415</v>
      </c>
      <c r="R61">
        <v>1.1</v>
      </c>
      <c r="S61">
        <v>5</v>
      </c>
      <c r="T61" s="12">
        <v>20.236</v>
      </c>
      <c r="U61">
        <v>0</v>
      </c>
      <c r="V61">
        <v>7</v>
      </c>
      <c r="W61">
        <v>0</v>
      </c>
      <c r="X61">
        <v>0</v>
      </c>
      <c r="Y61">
        <v>0</v>
      </c>
      <c r="Z61" s="10">
        <f t="shared" si="2"/>
        <v>76.1756341463415</v>
      </c>
    </row>
    <row r="62" ht="18.75" spans="1:26">
      <c r="A62" s="1" t="s">
        <v>190</v>
      </c>
      <c r="B62" s="2" t="s">
        <v>191</v>
      </c>
      <c r="C62" s="3" t="s">
        <v>96</v>
      </c>
      <c r="D62" s="3" t="s">
        <v>39</v>
      </c>
      <c r="E62" s="3" t="s">
        <v>51</v>
      </c>
      <c r="F62" s="3" t="s">
        <v>58</v>
      </c>
      <c r="G62" s="3" t="s">
        <v>34</v>
      </c>
      <c r="H62" s="3" t="s">
        <v>44</v>
      </c>
      <c r="I62" s="3" t="s">
        <v>47</v>
      </c>
      <c r="J62" s="3" t="s">
        <v>50</v>
      </c>
      <c r="K62" s="3" t="s">
        <v>42</v>
      </c>
      <c r="L62" s="3" t="s">
        <v>42</v>
      </c>
      <c r="M62" s="6" t="s">
        <v>43</v>
      </c>
      <c r="N62" s="6" t="s">
        <v>77</v>
      </c>
      <c r="O62" s="10">
        <f t="shared" si="0"/>
        <v>75.7560975609756</v>
      </c>
      <c r="P62">
        <v>1.5</v>
      </c>
      <c r="Q62" s="10">
        <f t="shared" si="1"/>
        <v>42.4908536585366</v>
      </c>
      <c r="R62">
        <v>0.33</v>
      </c>
      <c r="S62">
        <v>5</v>
      </c>
      <c r="T62" s="12">
        <v>20.364</v>
      </c>
      <c r="U62">
        <v>0.6</v>
      </c>
      <c r="V62">
        <v>7</v>
      </c>
      <c r="W62">
        <v>0</v>
      </c>
      <c r="X62">
        <v>0</v>
      </c>
      <c r="Y62">
        <v>0</v>
      </c>
      <c r="Z62" s="10">
        <f t="shared" si="2"/>
        <v>75.7848536585366</v>
      </c>
    </row>
    <row r="63" ht="18.75" spans="1:26">
      <c r="A63" s="1" t="s">
        <v>192</v>
      </c>
      <c r="B63" s="2" t="s">
        <v>193</v>
      </c>
      <c r="C63" s="9" t="s">
        <v>194</v>
      </c>
      <c r="D63" s="3" t="s">
        <v>129</v>
      </c>
      <c r="E63" s="3" t="s">
        <v>195</v>
      </c>
      <c r="F63" s="3" t="s">
        <v>95</v>
      </c>
      <c r="G63" s="3" t="s">
        <v>39</v>
      </c>
      <c r="H63" s="3" t="s">
        <v>77</v>
      </c>
      <c r="I63" s="3" t="s">
        <v>34</v>
      </c>
      <c r="J63" s="3" t="s">
        <v>55</v>
      </c>
      <c r="K63" s="3" t="s">
        <v>65</v>
      </c>
      <c r="L63" s="3" t="s">
        <v>43</v>
      </c>
      <c r="M63" s="6" t="s">
        <v>50</v>
      </c>
      <c r="N63" s="6" t="s">
        <v>147</v>
      </c>
      <c r="O63" s="10">
        <f t="shared" si="0"/>
        <v>67.9024390243902</v>
      </c>
      <c r="P63">
        <v>1.5</v>
      </c>
      <c r="Q63" s="10">
        <f t="shared" si="1"/>
        <v>38.1713414634146</v>
      </c>
      <c r="R63">
        <v>3.905</v>
      </c>
      <c r="S63">
        <v>5</v>
      </c>
      <c r="T63" s="12">
        <v>20.771</v>
      </c>
      <c r="U63">
        <v>2.7</v>
      </c>
      <c r="V63">
        <v>7</v>
      </c>
      <c r="W63">
        <v>0</v>
      </c>
      <c r="X63">
        <v>0</v>
      </c>
      <c r="Y63">
        <v>2</v>
      </c>
      <c r="Z63" s="10">
        <f t="shared" si="2"/>
        <v>75.5473414634146</v>
      </c>
    </row>
    <row r="64" ht="18.75" spans="1:26">
      <c r="A64" s="1" t="s">
        <v>196</v>
      </c>
      <c r="B64" s="2" t="s">
        <v>197</v>
      </c>
      <c r="C64" s="3" t="s">
        <v>50</v>
      </c>
      <c r="D64" s="3" t="s">
        <v>65</v>
      </c>
      <c r="E64" s="3" t="s">
        <v>34</v>
      </c>
      <c r="F64" s="3" t="s">
        <v>61</v>
      </c>
      <c r="G64" s="3" t="s">
        <v>39</v>
      </c>
      <c r="H64" s="3" t="s">
        <v>55</v>
      </c>
      <c r="I64" s="3" t="s">
        <v>42</v>
      </c>
      <c r="J64" s="3" t="s">
        <v>68</v>
      </c>
      <c r="K64" s="3" t="s">
        <v>44</v>
      </c>
      <c r="L64" s="3" t="s">
        <v>68</v>
      </c>
      <c r="M64" s="6" t="s">
        <v>65</v>
      </c>
      <c r="N64" s="6" t="s">
        <v>52</v>
      </c>
      <c r="O64" s="10">
        <f t="shared" si="0"/>
        <v>74.4390243902439</v>
      </c>
      <c r="P64">
        <v>1.5</v>
      </c>
      <c r="Q64" s="10">
        <f t="shared" si="1"/>
        <v>41.7664634146341</v>
      </c>
      <c r="R64">
        <v>1.1</v>
      </c>
      <c r="S64">
        <v>5</v>
      </c>
      <c r="T64" s="12">
        <v>20.464</v>
      </c>
      <c r="U64">
        <v>0</v>
      </c>
      <c r="V64">
        <v>7</v>
      </c>
      <c r="W64">
        <v>0</v>
      </c>
      <c r="X64">
        <v>0</v>
      </c>
      <c r="Y64">
        <v>0</v>
      </c>
      <c r="Z64" s="10">
        <f t="shared" si="2"/>
        <v>75.3304634146342</v>
      </c>
    </row>
    <row r="65" ht="18.75" spans="1:26">
      <c r="A65" s="1" t="s">
        <v>198</v>
      </c>
      <c r="B65" s="2" t="s">
        <v>199</v>
      </c>
      <c r="C65" s="3" t="s">
        <v>39</v>
      </c>
      <c r="D65" s="3" t="s">
        <v>52</v>
      </c>
      <c r="E65" s="3" t="s">
        <v>42</v>
      </c>
      <c r="F65" s="3" t="s">
        <v>50</v>
      </c>
      <c r="G65" s="3" t="s">
        <v>42</v>
      </c>
      <c r="H65" s="3" t="s">
        <v>96</v>
      </c>
      <c r="I65" s="3" t="s">
        <v>34</v>
      </c>
      <c r="J65" s="3" t="s">
        <v>50</v>
      </c>
      <c r="K65" s="3" t="s">
        <v>55</v>
      </c>
      <c r="L65" s="3" t="s">
        <v>56</v>
      </c>
      <c r="M65" s="6" t="s">
        <v>99</v>
      </c>
      <c r="N65" s="6" t="s">
        <v>39</v>
      </c>
      <c r="O65" s="10">
        <f t="shared" ref="O65:O81" si="3">(C65*4+D65*4+E65*2+F65*3+G65*4+H65*3+I65*3+J65*3+K65*3+L65*2+M65*6+N65*4)/41</f>
        <v>74.3658536585366</v>
      </c>
      <c r="P65">
        <v>1.5</v>
      </c>
      <c r="Q65" s="10">
        <f t="shared" ref="Q65:Q81" si="4">(O65+P65)*0.55</f>
        <v>41.7262195121951</v>
      </c>
      <c r="R65">
        <v>0.55</v>
      </c>
      <c r="S65">
        <v>5</v>
      </c>
      <c r="T65" s="12">
        <v>20.35</v>
      </c>
      <c r="U65">
        <v>0.6</v>
      </c>
      <c r="V65">
        <v>7</v>
      </c>
      <c r="W65">
        <v>0</v>
      </c>
      <c r="X65">
        <v>0</v>
      </c>
      <c r="Y65">
        <v>0</v>
      </c>
      <c r="Z65" s="10">
        <f t="shared" ref="Z65:Z81" si="5">Q65+R65+S65+T65+U65+V65+W65-X65-Y65</f>
        <v>75.2262195121951</v>
      </c>
    </row>
    <row r="66" ht="18.75" spans="1:26">
      <c r="A66" s="1" t="s">
        <v>200</v>
      </c>
      <c r="B66" s="2" t="s">
        <v>201</v>
      </c>
      <c r="C66" s="3" t="s">
        <v>77</v>
      </c>
      <c r="D66" s="3" t="s">
        <v>134</v>
      </c>
      <c r="E66" s="3" t="s">
        <v>202</v>
      </c>
      <c r="F66" s="3" t="s">
        <v>42</v>
      </c>
      <c r="G66" s="3" t="s">
        <v>99</v>
      </c>
      <c r="H66" s="3" t="s">
        <v>52</v>
      </c>
      <c r="I66" s="3" t="s">
        <v>68</v>
      </c>
      <c r="J66" s="3" t="s">
        <v>68</v>
      </c>
      <c r="K66" s="3" t="s">
        <v>50</v>
      </c>
      <c r="L66" s="3" t="s">
        <v>52</v>
      </c>
      <c r="M66" s="6" t="s">
        <v>96</v>
      </c>
      <c r="N66" s="6" t="s">
        <v>68</v>
      </c>
      <c r="O66" s="10">
        <f t="shared" si="3"/>
        <v>69.3414634146341</v>
      </c>
      <c r="P66">
        <v>1.5</v>
      </c>
      <c r="Q66" s="10">
        <f t="shared" si="4"/>
        <v>38.9628048780488</v>
      </c>
      <c r="R66">
        <v>0</v>
      </c>
      <c r="S66">
        <v>5</v>
      </c>
      <c r="T66" s="12">
        <v>20.571</v>
      </c>
      <c r="U66">
        <v>3.9</v>
      </c>
      <c r="V66">
        <v>7</v>
      </c>
      <c r="W66">
        <v>0</v>
      </c>
      <c r="X66">
        <v>0</v>
      </c>
      <c r="Y66">
        <v>0.5</v>
      </c>
      <c r="Z66" s="10">
        <f t="shared" si="5"/>
        <v>74.9338048780488</v>
      </c>
    </row>
    <row r="67" ht="18.75" spans="1:26">
      <c r="A67" s="1" t="s">
        <v>203</v>
      </c>
      <c r="B67" s="2" t="s">
        <v>204</v>
      </c>
      <c r="C67" s="3" t="s">
        <v>62</v>
      </c>
      <c r="D67" s="3" t="s">
        <v>65</v>
      </c>
      <c r="E67" s="3" t="s">
        <v>45</v>
      </c>
      <c r="F67" s="3" t="s">
        <v>45</v>
      </c>
      <c r="G67" s="3" t="s">
        <v>52</v>
      </c>
      <c r="H67" s="3" t="s">
        <v>38</v>
      </c>
      <c r="I67" s="3" t="s">
        <v>34</v>
      </c>
      <c r="J67" s="3" t="s">
        <v>38</v>
      </c>
      <c r="K67" s="3" t="s">
        <v>35</v>
      </c>
      <c r="L67" s="3" t="s">
        <v>77</v>
      </c>
      <c r="M67" s="6" t="s">
        <v>55</v>
      </c>
      <c r="N67" s="6" t="s">
        <v>147</v>
      </c>
      <c r="O67" s="10">
        <f t="shared" si="3"/>
        <v>72.6585365853659</v>
      </c>
      <c r="P67">
        <v>1</v>
      </c>
      <c r="Q67" s="10">
        <f t="shared" si="4"/>
        <v>40.5121951219512</v>
      </c>
      <c r="R67">
        <v>0</v>
      </c>
      <c r="S67">
        <v>5</v>
      </c>
      <c r="T67" s="12">
        <v>20.536</v>
      </c>
      <c r="U67">
        <v>1.8</v>
      </c>
      <c r="V67">
        <v>7</v>
      </c>
      <c r="W67">
        <v>0</v>
      </c>
      <c r="X67">
        <v>0</v>
      </c>
      <c r="Y67">
        <v>0</v>
      </c>
      <c r="Z67" s="10">
        <f t="shared" si="5"/>
        <v>74.8481951219512</v>
      </c>
    </row>
    <row r="68" ht="18.75" spans="1:26">
      <c r="A68" s="1" t="s">
        <v>205</v>
      </c>
      <c r="B68" s="2" t="s">
        <v>206</v>
      </c>
      <c r="C68" s="3" t="s">
        <v>65</v>
      </c>
      <c r="D68" s="3" t="s">
        <v>96</v>
      </c>
      <c r="E68" s="3" t="s">
        <v>44</v>
      </c>
      <c r="F68" s="3" t="s">
        <v>158</v>
      </c>
      <c r="G68" s="3" t="s">
        <v>95</v>
      </c>
      <c r="H68" s="3" t="s">
        <v>134</v>
      </c>
      <c r="I68" s="3" t="s">
        <v>52</v>
      </c>
      <c r="J68" s="3" t="s">
        <v>99</v>
      </c>
      <c r="K68" s="3" t="s">
        <v>50</v>
      </c>
      <c r="L68" s="3" t="s">
        <v>47</v>
      </c>
      <c r="M68" s="6" t="s">
        <v>39</v>
      </c>
      <c r="N68" s="6" t="s">
        <v>39</v>
      </c>
      <c r="O68" s="10">
        <f t="shared" si="3"/>
        <v>70.219512195122</v>
      </c>
      <c r="P68">
        <v>1.5</v>
      </c>
      <c r="Q68" s="10">
        <f t="shared" si="4"/>
        <v>39.4457317073171</v>
      </c>
      <c r="R68">
        <v>2.42</v>
      </c>
      <c r="S68">
        <v>5</v>
      </c>
      <c r="T68" s="12">
        <v>20.421</v>
      </c>
      <c r="U68">
        <v>0.3</v>
      </c>
      <c r="V68">
        <v>7</v>
      </c>
      <c r="W68">
        <v>0</v>
      </c>
      <c r="X68">
        <v>0</v>
      </c>
      <c r="Y68">
        <v>0</v>
      </c>
      <c r="Z68" s="10">
        <f t="shared" si="5"/>
        <v>74.5867317073171</v>
      </c>
    </row>
    <row r="69" ht="18.75" spans="1:26">
      <c r="A69" s="7" t="s">
        <v>207</v>
      </c>
      <c r="B69" s="8" t="s">
        <v>208</v>
      </c>
      <c r="C69" s="3" t="s">
        <v>65</v>
      </c>
      <c r="D69" s="3" t="s">
        <v>99</v>
      </c>
      <c r="E69" s="3" t="s">
        <v>77</v>
      </c>
      <c r="F69" s="3" t="s">
        <v>95</v>
      </c>
      <c r="G69" s="3" t="s">
        <v>209</v>
      </c>
      <c r="H69" s="3" t="s">
        <v>68</v>
      </c>
      <c r="I69" s="3" t="s">
        <v>96</v>
      </c>
      <c r="J69" s="3" t="s">
        <v>32</v>
      </c>
      <c r="K69" s="3" t="s">
        <v>31</v>
      </c>
      <c r="L69" s="3" t="s">
        <v>30</v>
      </c>
      <c r="M69" s="6" t="s">
        <v>147</v>
      </c>
      <c r="N69" s="6" t="s">
        <v>99</v>
      </c>
      <c r="O69" s="10">
        <f t="shared" si="3"/>
        <v>69.6341463414634</v>
      </c>
      <c r="P69">
        <v>1.5</v>
      </c>
      <c r="Q69" s="10">
        <f t="shared" si="4"/>
        <v>39.1237804878049</v>
      </c>
      <c r="R69">
        <v>0.33</v>
      </c>
      <c r="S69">
        <v>5</v>
      </c>
      <c r="T69" s="12">
        <v>20.392</v>
      </c>
      <c r="U69">
        <v>3.3</v>
      </c>
      <c r="V69">
        <v>7</v>
      </c>
      <c r="W69">
        <v>0</v>
      </c>
      <c r="X69">
        <v>0.5</v>
      </c>
      <c r="Y69">
        <v>0.5</v>
      </c>
      <c r="Z69" s="10">
        <f t="shared" si="5"/>
        <v>74.1457804878049</v>
      </c>
    </row>
    <row r="70" ht="18.75" spans="1:26">
      <c r="A70" s="7" t="s">
        <v>210</v>
      </c>
      <c r="B70" s="8" t="s">
        <v>211</v>
      </c>
      <c r="C70" s="3" t="s">
        <v>62</v>
      </c>
      <c r="D70" s="3" t="s">
        <v>65</v>
      </c>
      <c r="E70" s="3" t="s">
        <v>95</v>
      </c>
      <c r="F70" s="3" t="s">
        <v>77</v>
      </c>
      <c r="G70" s="3" t="s">
        <v>96</v>
      </c>
      <c r="H70" s="3" t="s">
        <v>44</v>
      </c>
      <c r="I70" s="3" t="s">
        <v>50</v>
      </c>
      <c r="J70" s="3" t="s">
        <v>55</v>
      </c>
      <c r="K70" s="3" t="s">
        <v>55</v>
      </c>
      <c r="L70" s="3" t="s">
        <v>62</v>
      </c>
      <c r="M70" s="6" t="s">
        <v>31</v>
      </c>
      <c r="N70" s="6" t="s">
        <v>99</v>
      </c>
      <c r="O70" s="10">
        <f t="shared" si="3"/>
        <v>72.7317073170732</v>
      </c>
      <c r="P70">
        <v>1.5</v>
      </c>
      <c r="Q70" s="10">
        <f t="shared" si="4"/>
        <v>40.8274390243903</v>
      </c>
      <c r="R70">
        <v>0.77</v>
      </c>
      <c r="S70">
        <v>5</v>
      </c>
      <c r="T70" s="12">
        <v>20.335</v>
      </c>
      <c r="U70">
        <v>0</v>
      </c>
      <c r="V70">
        <v>7</v>
      </c>
      <c r="W70">
        <v>0</v>
      </c>
      <c r="X70">
        <v>0</v>
      </c>
      <c r="Y70">
        <v>0</v>
      </c>
      <c r="Z70" s="10">
        <f t="shared" si="5"/>
        <v>73.9324390243902</v>
      </c>
    </row>
    <row r="71" ht="18.75" spans="1:26">
      <c r="A71" s="1" t="s">
        <v>212</v>
      </c>
      <c r="B71" s="2" t="s">
        <v>213</v>
      </c>
      <c r="C71" s="3" t="s">
        <v>55</v>
      </c>
      <c r="D71" s="3" t="s">
        <v>129</v>
      </c>
      <c r="E71" s="3" t="s">
        <v>65</v>
      </c>
      <c r="F71" s="3" t="s">
        <v>214</v>
      </c>
      <c r="G71" s="3" t="s">
        <v>55</v>
      </c>
      <c r="H71" s="3" t="s">
        <v>52</v>
      </c>
      <c r="I71" s="3" t="s">
        <v>62</v>
      </c>
      <c r="J71" s="3" t="s">
        <v>38</v>
      </c>
      <c r="K71" s="3" t="s">
        <v>68</v>
      </c>
      <c r="L71" s="3" t="s">
        <v>62</v>
      </c>
      <c r="M71" s="6" t="s">
        <v>39</v>
      </c>
      <c r="N71" s="6" t="s">
        <v>68</v>
      </c>
      <c r="O71" s="10">
        <f t="shared" si="3"/>
        <v>71.8292682926829</v>
      </c>
      <c r="P71">
        <v>1.5</v>
      </c>
      <c r="Q71" s="10">
        <f t="shared" si="4"/>
        <v>40.3310975609756</v>
      </c>
      <c r="R71">
        <v>1.815</v>
      </c>
      <c r="S71">
        <v>5</v>
      </c>
      <c r="T71" s="12">
        <v>20.429</v>
      </c>
      <c r="U71">
        <v>0</v>
      </c>
      <c r="V71">
        <v>7</v>
      </c>
      <c r="W71">
        <v>0</v>
      </c>
      <c r="X71">
        <v>0</v>
      </c>
      <c r="Y71">
        <v>1.5</v>
      </c>
      <c r="Z71" s="10">
        <f t="shared" si="5"/>
        <v>73.0750975609756</v>
      </c>
    </row>
    <row r="72" ht="18.75" spans="1:26">
      <c r="A72" s="7" t="s">
        <v>215</v>
      </c>
      <c r="B72" s="8" t="s">
        <v>216</v>
      </c>
      <c r="C72" s="3" t="s">
        <v>134</v>
      </c>
      <c r="D72" s="3" t="s">
        <v>147</v>
      </c>
      <c r="E72" s="3" t="s">
        <v>52</v>
      </c>
      <c r="F72" s="3" t="s">
        <v>96</v>
      </c>
      <c r="G72" s="3" t="s">
        <v>45</v>
      </c>
      <c r="H72" s="3" t="s">
        <v>55</v>
      </c>
      <c r="I72" s="3" t="s">
        <v>61</v>
      </c>
      <c r="J72" s="3" t="s">
        <v>34</v>
      </c>
      <c r="K72" s="3" t="s">
        <v>43</v>
      </c>
      <c r="L72" s="3" t="s">
        <v>96</v>
      </c>
      <c r="M72" s="6" t="s">
        <v>43</v>
      </c>
      <c r="N72" s="6" t="s">
        <v>99</v>
      </c>
      <c r="O72" s="10">
        <f t="shared" si="3"/>
        <v>69.6829268292683</v>
      </c>
      <c r="P72">
        <v>1.5</v>
      </c>
      <c r="Q72" s="10">
        <f t="shared" si="4"/>
        <v>39.1506097560976</v>
      </c>
      <c r="R72">
        <v>0.715</v>
      </c>
      <c r="S72">
        <v>5</v>
      </c>
      <c r="T72" s="12">
        <v>20.279</v>
      </c>
      <c r="U72">
        <v>0.9</v>
      </c>
      <c r="V72">
        <v>7</v>
      </c>
      <c r="W72">
        <v>0</v>
      </c>
      <c r="X72">
        <v>0</v>
      </c>
      <c r="Y72">
        <v>0</v>
      </c>
      <c r="Z72" s="10">
        <f t="shared" si="5"/>
        <v>73.0446097560976</v>
      </c>
    </row>
    <row r="73" ht="18.75" spans="1:26">
      <c r="A73" s="7" t="s">
        <v>217</v>
      </c>
      <c r="B73" s="8" t="s">
        <v>218</v>
      </c>
      <c r="C73" s="3" t="s">
        <v>194</v>
      </c>
      <c r="D73" s="3" t="s">
        <v>219</v>
      </c>
      <c r="E73" s="3" t="s">
        <v>220</v>
      </c>
      <c r="F73" s="3" t="s">
        <v>221</v>
      </c>
      <c r="G73" s="3" t="s">
        <v>31</v>
      </c>
      <c r="H73" s="3" t="s">
        <v>65</v>
      </c>
      <c r="I73" s="3" t="s">
        <v>62</v>
      </c>
      <c r="J73" s="3" t="s">
        <v>147</v>
      </c>
      <c r="K73" s="3" t="s">
        <v>43</v>
      </c>
      <c r="L73" s="3" t="s">
        <v>44</v>
      </c>
      <c r="M73" s="6" t="s">
        <v>65</v>
      </c>
      <c r="N73" s="6" t="s">
        <v>51</v>
      </c>
      <c r="O73" s="10">
        <f t="shared" si="3"/>
        <v>66.0487804878049</v>
      </c>
      <c r="P73">
        <v>1.5</v>
      </c>
      <c r="Q73" s="10">
        <f t="shared" si="4"/>
        <v>37.1518292682927</v>
      </c>
      <c r="R73">
        <v>1.65</v>
      </c>
      <c r="S73">
        <v>5</v>
      </c>
      <c r="T73" s="12">
        <v>20.507</v>
      </c>
      <c r="U73">
        <v>4.8</v>
      </c>
      <c r="V73">
        <v>7</v>
      </c>
      <c r="W73">
        <v>0</v>
      </c>
      <c r="X73">
        <v>0</v>
      </c>
      <c r="Y73">
        <v>3.5</v>
      </c>
      <c r="Z73" s="10">
        <f t="shared" si="5"/>
        <v>72.6088292682927</v>
      </c>
    </row>
    <row r="74" ht="18.75" spans="1:26">
      <c r="A74" s="1" t="s">
        <v>222</v>
      </c>
      <c r="B74" s="2" t="s">
        <v>223</v>
      </c>
      <c r="C74" s="9" t="s">
        <v>214</v>
      </c>
      <c r="D74" s="3" t="s">
        <v>96</v>
      </c>
      <c r="E74" s="3" t="s">
        <v>202</v>
      </c>
      <c r="F74" s="3" t="s">
        <v>43</v>
      </c>
      <c r="G74" s="3" t="s">
        <v>42</v>
      </c>
      <c r="H74" s="3" t="s">
        <v>65</v>
      </c>
      <c r="I74" s="3" t="s">
        <v>68</v>
      </c>
      <c r="J74" s="3" t="s">
        <v>62</v>
      </c>
      <c r="K74" s="3" t="s">
        <v>43</v>
      </c>
      <c r="L74" s="3" t="s">
        <v>52</v>
      </c>
      <c r="M74" s="6" t="s">
        <v>65</v>
      </c>
      <c r="N74" s="6" t="s">
        <v>65</v>
      </c>
      <c r="O74" s="10">
        <f t="shared" si="3"/>
        <v>69</v>
      </c>
      <c r="P74">
        <v>1.5</v>
      </c>
      <c r="Q74" s="10">
        <f t="shared" si="4"/>
        <v>38.775</v>
      </c>
      <c r="R74">
        <v>1.815</v>
      </c>
      <c r="S74">
        <v>5</v>
      </c>
      <c r="T74" s="12">
        <v>20.279</v>
      </c>
      <c r="U74">
        <v>0.9</v>
      </c>
      <c r="V74">
        <v>7</v>
      </c>
      <c r="W74">
        <v>0</v>
      </c>
      <c r="X74">
        <v>0</v>
      </c>
      <c r="Y74">
        <v>1.5</v>
      </c>
      <c r="Z74" s="10">
        <f t="shared" si="5"/>
        <v>72.269</v>
      </c>
    </row>
    <row r="75" ht="18.75" spans="1:26">
      <c r="A75" s="1" t="s">
        <v>224</v>
      </c>
      <c r="B75" s="2" t="s">
        <v>225</v>
      </c>
      <c r="C75" s="3" t="s">
        <v>147</v>
      </c>
      <c r="D75" s="3" t="s">
        <v>99</v>
      </c>
      <c r="E75" s="3" t="s">
        <v>202</v>
      </c>
      <c r="F75" s="3" t="s">
        <v>62</v>
      </c>
      <c r="G75" s="3" t="s">
        <v>44</v>
      </c>
      <c r="H75" s="3" t="s">
        <v>62</v>
      </c>
      <c r="I75" s="3" t="s">
        <v>62</v>
      </c>
      <c r="J75" s="3" t="s">
        <v>39</v>
      </c>
      <c r="K75" s="3" t="s">
        <v>96</v>
      </c>
      <c r="L75" s="3" t="s">
        <v>68</v>
      </c>
      <c r="M75" s="6" t="s">
        <v>39</v>
      </c>
      <c r="N75" s="6" t="s">
        <v>158</v>
      </c>
      <c r="O75" s="10">
        <f t="shared" si="3"/>
        <v>69.1463414634146</v>
      </c>
      <c r="P75">
        <v>1</v>
      </c>
      <c r="Q75" s="10">
        <f t="shared" si="4"/>
        <v>38.580487804878</v>
      </c>
      <c r="R75">
        <v>0</v>
      </c>
      <c r="S75">
        <v>5</v>
      </c>
      <c r="T75" s="12">
        <v>20.329</v>
      </c>
      <c r="U75">
        <v>0.6</v>
      </c>
      <c r="V75">
        <v>7</v>
      </c>
      <c r="W75">
        <v>0</v>
      </c>
      <c r="X75">
        <v>0</v>
      </c>
      <c r="Y75">
        <v>0.5</v>
      </c>
      <c r="Z75" s="10">
        <f t="shared" si="5"/>
        <v>71.009487804878</v>
      </c>
    </row>
    <row r="76" ht="18.75" spans="1:26">
      <c r="A76" s="7" t="s">
        <v>226</v>
      </c>
      <c r="B76" s="8" t="s">
        <v>227</v>
      </c>
      <c r="C76" s="3" t="s">
        <v>77</v>
      </c>
      <c r="D76" s="3" t="s">
        <v>214</v>
      </c>
      <c r="E76" s="3" t="s">
        <v>95</v>
      </c>
      <c r="F76" s="3" t="s">
        <v>77</v>
      </c>
      <c r="G76" s="3" t="s">
        <v>68</v>
      </c>
      <c r="H76" s="3" t="s">
        <v>43</v>
      </c>
      <c r="I76" s="3" t="s">
        <v>34</v>
      </c>
      <c r="J76" s="3" t="s">
        <v>99</v>
      </c>
      <c r="K76" s="3" t="s">
        <v>50</v>
      </c>
      <c r="L76" s="3" t="s">
        <v>38</v>
      </c>
      <c r="M76" s="6" t="s">
        <v>52</v>
      </c>
      <c r="N76" s="6" t="s">
        <v>51</v>
      </c>
      <c r="O76" s="10">
        <f t="shared" si="3"/>
        <v>71.1951219512195</v>
      </c>
      <c r="P76">
        <v>1</v>
      </c>
      <c r="Q76" s="10">
        <f t="shared" si="4"/>
        <v>39.7073170731707</v>
      </c>
      <c r="R76">
        <v>0</v>
      </c>
      <c r="S76">
        <v>5</v>
      </c>
      <c r="T76" s="12">
        <v>20.192</v>
      </c>
      <c r="U76">
        <v>0</v>
      </c>
      <c r="V76">
        <v>7</v>
      </c>
      <c r="W76">
        <v>0</v>
      </c>
      <c r="X76">
        <v>0</v>
      </c>
      <c r="Y76">
        <v>1</v>
      </c>
      <c r="Z76" s="10">
        <f t="shared" si="5"/>
        <v>70.8993170731707</v>
      </c>
    </row>
    <row r="77" ht="18.75" spans="1:26">
      <c r="A77" s="1" t="s">
        <v>228</v>
      </c>
      <c r="B77" s="2" t="s">
        <v>229</v>
      </c>
      <c r="C77" s="3" t="s">
        <v>65</v>
      </c>
      <c r="D77" s="3" t="s">
        <v>147</v>
      </c>
      <c r="E77" s="3" t="s">
        <v>95</v>
      </c>
      <c r="F77" s="3" t="s">
        <v>34</v>
      </c>
      <c r="G77" s="3" t="s">
        <v>68</v>
      </c>
      <c r="H77" s="3" t="s">
        <v>39</v>
      </c>
      <c r="I77" s="3" t="s">
        <v>68</v>
      </c>
      <c r="J77" s="3" t="s">
        <v>194</v>
      </c>
      <c r="K77" s="3" t="s">
        <v>39</v>
      </c>
      <c r="L77" s="3" t="s">
        <v>34</v>
      </c>
      <c r="M77" s="6" t="s">
        <v>147</v>
      </c>
      <c r="N77" s="6" t="s">
        <v>55</v>
      </c>
      <c r="O77" s="10">
        <f t="shared" si="3"/>
        <v>69.6341463414634</v>
      </c>
      <c r="P77">
        <v>1.5</v>
      </c>
      <c r="Q77" s="10">
        <f t="shared" si="4"/>
        <v>39.1237804878049</v>
      </c>
      <c r="R77">
        <v>0.55</v>
      </c>
      <c r="S77">
        <v>5</v>
      </c>
      <c r="T77" s="12">
        <v>20.236</v>
      </c>
      <c r="U77">
        <v>0.3</v>
      </c>
      <c r="V77">
        <v>7</v>
      </c>
      <c r="W77">
        <v>0</v>
      </c>
      <c r="X77">
        <v>0</v>
      </c>
      <c r="Y77">
        <v>1.5</v>
      </c>
      <c r="Z77" s="10">
        <f t="shared" si="5"/>
        <v>70.7097804878049</v>
      </c>
    </row>
    <row r="78" ht="18.75" spans="1:26">
      <c r="A78" s="7" t="s">
        <v>230</v>
      </c>
      <c r="B78" s="8" t="s">
        <v>231</v>
      </c>
      <c r="C78" s="3" t="s">
        <v>129</v>
      </c>
      <c r="D78" s="3" t="s">
        <v>147</v>
      </c>
      <c r="E78" s="3" t="s">
        <v>44</v>
      </c>
      <c r="F78" s="3" t="s">
        <v>220</v>
      </c>
      <c r="G78" s="3" t="s">
        <v>95</v>
      </c>
      <c r="H78" s="3" t="s">
        <v>96</v>
      </c>
      <c r="I78" s="3" t="s">
        <v>51</v>
      </c>
      <c r="J78" s="3" t="s">
        <v>99</v>
      </c>
      <c r="K78" s="3" t="s">
        <v>44</v>
      </c>
      <c r="L78" s="3" t="s">
        <v>65</v>
      </c>
      <c r="M78" s="6" t="s">
        <v>158</v>
      </c>
      <c r="N78" s="6" t="s">
        <v>39</v>
      </c>
      <c r="O78" s="10">
        <f t="shared" si="3"/>
        <v>66.219512195122</v>
      </c>
      <c r="P78">
        <v>1.5</v>
      </c>
      <c r="Q78" s="10">
        <f t="shared" si="4"/>
        <v>37.2457317073171</v>
      </c>
      <c r="R78">
        <v>0</v>
      </c>
      <c r="S78">
        <v>5</v>
      </c>
      <c r="T78" s="12">
        <v>20.186</v>
      </c>
      <c r="U78">
        <v>0.9</v>
      </c>
      <c r="V78">
        <v>7</v>
      </c>
      <c r="W78">
        <v>0</v>
      </c>
      <c r="X78">
        <v>0</v>
      </c>
      <c r="Y78">
        <v>1.5</v>
      </c>
      <c r="Z78" s="10">
        <f t="shared" si="5"/>
        <v>68.8317317073171</v>
      </c>
    </row>
    <row r="79" ht="18.75" spans="1:26">
      <c r="A79" s="1" t="s">
        <v>232</v>
      </c>
      <c r="B79" s="2" t="s">
        <v>233</v>
      </c>
      <c r="C79" s="3" t="s">
        <v>52</v>
      </c>
      <c r="D79" s="3" t="s">
        <v>129</v>
      </c>
      <c r="E79" s="3" t="s">
        <v>95</v>
      </c>
      <c r="F79" s="3" t="s">
        <v>65</v>
      </c>
      <c r="G79" s="3" t="s">
        <v>44</v>
      </c>
      <c r="H79" s="3" t="s">
        <v>134</v>
      </c>
      <c r="I79" s="3" t="s">
        <v>65</v>
      </c>
      <c r="J79" s="3" t="s">
        <v>219</v>
      </c>
      <c r="K79" s="3" t="s">
        <v>55</v>
      </c>
      <c r="L79" s="3" t="s">
        <v>95</v>
      </c>
      <c r="M79" s="6" t="s">
        <v>134</v>
      </c>
      <c r="N79" s="6" t="s">
        <v>68</v>
      </c>
      <c r="O79" s="10">
        <f t="shared" si="3"/>
        <v>66.7317073170732</v>
      </c>
      <c r="P79">
        <v>1.5</v>
      </c>
      <c r="Q79" s="10">
        <f t="shared" si="4"/>
        <v>37.5274390243902</v>
      </c>
      <c r="R79">
        <v>0</v>
      </c>
      <c r="S79">
        <v>5</v>
      </c>
      <c r="T79" s="12">
        <v>20.243</v>
      </c>
      <c r="U79">
        <v>0</v>
      </c>
      <c r="V79">
        <v>7</v>
      </c>
      <c r="W79">
        <v>0</v>
      </c>
      <c r="X79">
        <v>0</v>
      </c>
      <c r="Y79">
        <v>1.5</v>
      </c>
      <c r="Z79" s="10">
        <f t="shared" si="5"/>
        <v>68.2704390243902</v>
      </c>
    </row>
    <row r="80" ht="18.75" spans="1:26">
      <c r="A80" s="1" t="s">
        <v>234</v>
      </c>
      <c r="B80" s="2" t="s">
        <v>235</v>
      </c>
      <c r="C80" s="9" t="s">
        <v>236</v>
      </c>
      <c r="D80" s="3" t="s">
        <v>129</v>
      </c>
      <c r="E80" s="3" t="s">
        <v>237</v>
      </c>
      <c r="F80" s="3" t="s">
        <v>44</v>
      </c>
      <c r="G80" s="3" t="s">
        <v>52</v>
      </c>
      <c r="H80" s="3" t="s">
        <v>147</v>
      </c>
      <c r="I80" s="3" t="s">
        <v>42</v>
      </c>
      <c r="J80" s="3" t="s">
        <v>129</v>
      </c>
      <c r="K80" s="3" t="s">
        <v>134</v>
      </c>
      <c r="L80" s="3" t="s">
        <v>45</v>
      </c>
      <c r="M80" s="6" t="s">
        <v>65</v>
      </c>
      <c r="N80" s="6" t="s">
        <v>65</v>
      </c>
      <c r="O80" s="10">
        <f t="shared" si="3"/>
        <v>63.390243902439</v>
      </c>
      <c r="P80" s="13">
        <v>1</v>
      </c>
      <c r="Q80" s="10">
        <f t="shared" si="4"/>
        <v>35.4146341463415</v>
      </c>
      <c r="R80">
        <v>0</v>
      </c>
      <c r="S80">
        <v>5</v>
      </c>
      <c r="T80" s="12">
        <v>20.264</v>
      </c>
      <c r="U80">
        <v>0</v>
      </c>
      <c r="V80">
        <v>7</v>
      </c>
      <c r="W80">
        <v>0</v>
      </c>
      <c r="X80">
        <v>0</v>
      </c>
      <c r="Y80">
        <v>1.5</v>
      </c>
      <c r="Z80" s="10">
        <f t="shared" si="5"/>
        <v>66.1786341463415</v>
      </c>
    </row>
    <row r="81" ht="18.75" spans="1:26">
      <c r="A81" s="4" t="s">
        <v>238</v>
      </c>
      <c r="B81" s="47" t="s">
        <v>239</v>
      </c>
      <c r="C81" s="6" t="s">
        <v>240</v>
      </c>
      <c r="D81" s="6" t="s">
        <v>129</v>
      </c>
      <c r="E81" s="6" t="s">
        <v>241</v>
      </c>
      <c r="F81" s="6" t="s">
        <v>242</v>
      </c>
      <c r="G81" s="6" t="s">
        <v>243</v>
      </c>
      <c r="H81" s="6" t="s">
        <v>77</v>
      </c>
      <c r="I81" s="6" t="s">
        <v>42</v>
      </c>
      <c r="J81" s="6" t="s">
        <v>96</v>
      </c>
      <c r="K81" s="6" t="s">
        <v>52</v>
      </c>
      <c r="L81" s="6" t="s">
        <v>129</v>
      </c>
      <c r="M81" s="6" t="s">
        <v>134</v>
      </c>
      <c r="N81" s="6" t="s">
        <v>99</v>
      </c>
      <c r="O81" s="10">
        <f t="shared" si="3"/>
        <v>60.4878048780488</v>
      </c>
      <c r="P81" s="13">
        <v>1.5</v>
      </c>
      <c r="Q81" s="10">
        <f t="shared" si="4"/>
        <v>34.0932926829268</v>
      </c>
      <c r="R81">
        <v>0</v>
      </c>
      <c r="S81">
        <v>5</v>
      </c>
      <c r="T81" s="12">
        <v>20.464</v>
      </c>
      <c r="U81">
        <v>0.6</v>
      </c>
      <c r="V81">
        <v>7</v>
      </c>
      <c r="W81">
        <v>0</v>
      </c>
      <c r="X81">
        <v>0</v>
      </c>
      <c r="Y81">
        <v>3.5</v>
      </c>
      <c r="Z81" s="10">
        <f t="shared" si="5"/>
        <v>63.6572926829268</v>
      </c>
    </row>
  </sheetData>
  <sortState ref="A1:Z81">
    <sortCondition ref="Z1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总分</vt:lpstr>
      <vt:lpstr>加分细则</vt:lpstr>
      <vt:lpstr>学习成绩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2018-09-09T03:52:00Z</dcterms:created>
  <dcterms:modified xsi:type="dcterms:W3CDTF">2018-09-17T03:32:32Z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