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75" windowHeight="12060"/>
  </bookViews>
  <sheets>
    <sheet name="综测总表" sheetId="1" r:id="rId1"/>
    <sheet name="学习成绩" sheetId="2" r:id="rId2"/>
    <sheet name="加分细项" sheetId="3" r:id="rId3"/>
  </sheets>
  <calcPr calcId="144525"/>
</workbook>
</file>

<file path=xl/sharedStrings.xml><?xml version="1.0" encoding="utf-8"?>
<sst xmlns="http://schemas.openxmlformats.org/spreadsheetml/2006/main" count="78">
  <si>
    <t>2016级生物技术班综合测评总表</t>
  </si>
  <si>
    <t>学号</t>
  </si>
  <si>
    <t>姓名</t>
  </si>
  <si>
    <t>智育素质分</t>
  </si>
  <si>
    <t>德育素质分</t>
  </si>
  <si>
    <t>体育素质分</t>
  </si>
  <si>
    <t>美育素质分</t>
  </si>
  <si>
    <t>违规</t>
  </si>
  <si>
    <t>挂科</t>
  </si>
  <si>
    <t>总分</t>
  </si>
  <si>
    <t>名次</t>
  </si>
  <si>
    <t>大学物理B/3</t>
  </si>
  <si>
    <t>植物生理学/3</t>
  </si>
  <si>
    <t>大学英语Ⅲ（A）/4</t>
  </si>
  <si>
    <t>马原/3</t>
  </si>
  <si>
    <t>人体解剖生理学/3</t>
  </si>
  <si>
    <t>微生物学/3</t>
  </si>
  <si>
    <t>大学英语Ⅳ（A）/4</t>
  </si>
  <si>
    <t>分子生物学/3</t>
  </si>
  <si>
    <t>遗传学/3</t>
  </si>
  <si>
    <t>毛中特/6</t>
  </si>
  <si>
    <t>∑（科目*学分）/总学分</t>
  </si>
  <si>
    <t>选修课</t>
  </si>
  <si>
    <t>学习成绩</t>
  </si>
  <si>
    <t>奖励</t>
  </si>
  <si>
    <t>基础分</t>
  </si>
  <si>
    <t>乔紫晗</t>
  </si>
  <si>
    <t>井俊翔</t>
  </si>
  <si>
    <t>宋晓晴</t>
  </si>
  <si>
    <t>刘娱溪</t>
  </si>
  <si>
    <t>刘紫薇</t>
  </si>
  <si>
    <t>邹梦茹</t>
  </si>
  <si>
    <t>刘艺杰</t>
  </si>
  <si>
    <t>卿桂霞</t>
  </si>
  <si>
    <t>胡梦辉</t>
  </si>
  <si>
    <t>黄书勤</t>
  </si>
  <si>
    <t>王佳楠</t>
  </si>
  <si>
    <t>孙玲</t>
  </si>
  <si>
    <t>曹永香</t>
  </si>
  <si>
    <t>徐玲</t>
  </si>
  <si>
    <t>许鑫杰</t>
  </si>
  <si>
    <t>方慧</t>
  </si>
  <si>
    <t>闫嘉欣</t>
  </si>
  <si>
    <t>任亚雨</t>
  </si>
  <si>
    <t>王盘盘</t>
  </si>
  <si>
    <t>张盼文</t>
  </si>
  <si>
    <t>张润</t>
  </si>
  <si>
    <t>张桂华</t>
  </si>
  <si>
    <t>王莉莉</t>
  </si>
  <si>
    <t>刘超平</t>
  </si>
  <si>
    <t>廖晴峰</t>
  </si>
  <si>
    <t>王贺祥</t>
  </si>
  <si>
    <t>吴昶</t>
  </si>
  <si>
    <t>陈雪</t>
  </si>
  <si>
    <t>姜珊</t>
  </si>
  <si>
    <t>邢文明</t>
  </si>
  <si>
    <t>王亚博</t>
  </si>
  <si>
    <t>黄万葵</t>
  </si>
  <si>
    <t>胡清浩</t>
  </si>
  <si>
    <t>大学物理B/专业必修课/3</t>
  </si>
  <si>
    <t>植物生理学/专业必修课/3</t>
  </si>
  <si>
    <t>大学英语Ⅲ（A）/公共必修课/4</t>
  </si>
  <si>
    <t>马克思主义基本原理概论/公共必修课/3</t>
  </si>
  <si>
    <t>人体解剖生理学/专业必修课/3</t>
  </si>
  <si>
    <t>微生物学/专业必修课/3</t>
  </si>
  <si>
    <t>大学英语Ⅳ（A）/公共必修课/4</t>
  </si>
  <si>
    <t>分子生物学/专业必修课/3</t>
  </si>
  <si>
    <t>遗传学/专业必修课/3</t>
  </si>
  <si>
    <t>毛泽东思想和中国特色社会主义理论体系概论/公共必修课/6</t>
  </si>
  <si>
    <t>名次百分比</t>
  </si>
  <si>
    <t>德育基础分</t>
  </si>
  <si>
    <t>学生组织职务加分</t>
  </si>
  <si>
    <t>班委加分</t>
  </si>
  <si>
    <t>寝室长加分</t>
  </si>
  <si>
    <t>德育证书加分</t>
  </si>
  <si>
    <t>德育总加分</t>
  </si>
  <si>
    <t>智育总加分</t>
  </si>
  <si>
    <t>体育加分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</si>
</sst>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_);[Red]\(0.000\)"/>
    <numFmt numFmtId="177" formatCode="0.00_ "/>
  </numFmts>
  <fonts count="35">
    <font>
      <sz val="11"/>
      <name val="等线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2"/>
      <color rgb="FF00000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1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2" borderId="7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21" borderId="5" applyNumberFormat="0" applyAlignment="0" applyProtection="0">
      <alignment vertical="center"/>
    </xf>
    <xf numFmtId="0" fontId="34" fillId="21" borderId="2" applyNumberFormat="0" applyAlignment="0" applyProtection="0">
      <alignment vertical="center"/>
    </xf>
    <xf numFmtId="0" fontId="31" fillId="29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177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77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/>
    </xf>
    <xf numFmtId="177" fontId="1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 shrinkToFit="1"/>
    </xf>
    <xf numFmtId="177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z val="11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6"/>
  <sheetViews>
    <sheetView tabSelected="1" workbookViewId="0">
      <selection activeCell="A1" sqref="A1:Y36"/>
    </sheetView>
  </sheetViews>
  <sheetFormatPr defaultColWidth="9" defaultRowHeight="14.25"/>
  <cols>
    <col min="1" max="1" width="14.875" style="20" customWidth="1"/>
    <col min="2" max="2" width="10.375" style="20" customWidth="1"/>
    <col min="3" max="3" width="4.25" style="20" customWidth="1"/>
    <col min="4" max="4" width="5" style="20" customWidth="1"/>
    <col min="5" max="5" width="5.125" style="20" customWidth="1"/>
    <col min="6" max="6" width="4.125" style="20" customWidth="1"/>
    <col min="7" max="7" width="5.375" style="20" customWidth="1"/>
    <col min="8" max="8" width="4" style="20" customWidth="1"/>
    <col min="9" max="9" width="4.625" style="20" customWidth="1"/>
    <col min="10" max="11" width="4.375" style="20" customWidth="1"/>
    <col min="12" max="12" width="4.5" style="20" customWidth="1"/>
    <col min="13" max="13" width="5.875" style="20" customWidth="1"/>
    <col min="14" max="14" width="4" style="21" customWidth="1"/>
    <col min="15" max="15" width="7.25" style="22" customWidth="1"/>
    <col min="16" max="16" width="6" style="21" customWidth="1"/>
    <col min="17" max="17" width="5.125" style="21" customWidth="1"/>
    <col min="18" max="18" width="4.375" style="21" customWidth="1"/>
    <col min="19" max="19" width="2.875" style="21" customWidth="1"/>
    <col min="20" max="20" width="3.375" style="21" customWidth="1"/>
    <col min="21" max="21" width="5.375" style="21" customWidth="1"/>
    <col min="22" max="22" width="3.25" style="23" customWidth="1"/>
    <col min="23" max="23" width="4.25" style="23" customWidth="1"/>
    <col min="24" max="24" width="5.75" style="24" customWidth="1"/>
    <col min="25" max="25" width="5.125" style="25" customWidth="1"/>
    <col min="26" max="254" width="8.875" style="20" customWidth="1"/>
    <col min="255" max="255" width="8.875" style="26"/>
    <col min="256" max="16384" width="9" style="26"/>
  </cols>
  <sheetData>
    <row r="1" s="18" customFormat="1" ht="25.5" spans="1: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43" customHeight="1" spans="1:254">
      <c r="A2" s="28" t="s">
        <v>1</v>
      </c>
      <c r="B2" s="28" t="s">
        <v>2</v>
      </c>
      <c r="C2" s="28" t="s">
        <v>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6" t="s">
        <v>4</v>
      </c>
      <c r="R2" s="36"/>
      <c r="S2" s="36" t="s">
        <v>5</v>
      </c>
      <c r="T2" s="36"/>
      <c r="U2" s="36" t="s">
        <v>6</v>
      </c>
      <c r="V2" s="28" t="s">
        <v>7</v>
      </c>
      <c r="W2" s="28" t="s">
        <v>8</v>
      </c>
      <c r="X2" s="37" t="s">
        <v>9</v>
      </c>
      <c r="Y2" s="38" t="s">
        <v>10</v>
      </c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</row>
    <row r="3" s="19" customFormat="1" ht="60" spans="1:254">
      <c r="A3" s="28"/>
      <c r="B3" s="28"/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1" t="s">
        <v>16</v>
      </c>
      <c r="I3" s="11" t="s">
        <v>17</v>
      </c>
      <c r="J3" s="11" t="s">
        <v>18</v>
      </c>
      <c r="K3" s="11" t="s">
        <v>19</v>
      </c>
      <c r="L3" s="11" t="s">
        <v>20</v>
      </c>
      <c r="M3" s="30" t="s">
        <v>21</v>
      </c>
      <c r="N3" s="31" t="s">
        <v>22</v>
      </c>
      <c r="O3" s="32" t="s">
        <v>23</v>
      </c>
      <c r="P3" s="33" t="s">
        <v>24</v>
      </c>
      <c r="Q3" s="33" t="s">
        <v>25</v>
      </c>
      <c r="R3" s="33" t="s">
        <v>24</v>
      </c>
      <c r="S3" s="33" t="s">
        <v>25</v>
      </c>
      <c r="T3" s="33" t="s">
        <v>24</v>
      </c>
      <c r="U3" s="33" t="s">
        <v>25</v>
      </c>
      <c r="V3" s="28"/>
      <c r="W3" s="28"/>
      <c r="X3" s="37"/>
      <c r="Y3" s="38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</row>
    <row r="4" spans="1:25">
      <c r="A4" s="12">
        <v>20165072143</v>
      </c>
      <c r="B4" s="2" t="s">
        <v>26</v>
      </c>
      <c r="C4" s="29">
        <v>81</v>
      </c>
      <c r="D4" s="29">
        <v>84</v>
      </c>
      <c r="E4" s="29">
        <v>74</v>
      </c>
      <c r="F4" s="29">
        <v>79</v>
      </c>
      <c r="G4" s="29">
        <v>89</v>
      </c>
      <c r="H4" s="29">
        <v>83</v>
      </c>
      <c r="I4" s="29">
        <v>82</v>
      </c>
      <c r="J4" s="29">
        <v>90</v>
      </c>
      <c r="K4" s="29">
        <v>94</v>
      </c>
      <c r="L4" s="7">
        <v>82</v>
      </c>
      <c r="M4" s="34">
        <v>83.3142857142857</v>
      </c>
      <c r="N4" s="7">
        <v>1.5</v>
      </c>
      <c r="O4" s="35">
        <f t="shared" ref="O4:O36" si="0">(M4+N4)*0.55</f>
        <v>46.6478571428571</v>
      </c>
      <c r="P4" s="7">
        <v>4.4</v>
      </c>
      <c r="Q4" s="7">
        <v>21</v>
      </c>
      <c r="R4" s="7">
        <v>5.55</v>
      </c>
      <c r="S4" s="7">
        <v>7</v>
      </c>
      <c r="T4" s="7">
        <v>0.4</v>
      </c>
      <c r="U4" s="7">
        <v>5</v>
      </c>
      <c r="V4" s="7">
        <v>0</v>
      </c>
      <c r="W4" s="7">
        <v>0</v>
      </c>
      <c r="X4" s="35">
        <f t="shared" ref="X4:X36" si="1">O4+P4+Q4+R4+S4+T4+U4+W4</f>
        <v>89.9978571428571</v>
      </c>
      <c r="Y4" s="40">
        <v>1</v>
      </c>
    </row>
    <row r="5" spans="1:25">
      <c r="A5" s="12">
        <v>20165072101</v>
      </c>
      <c r="B5" s="2" t="s">
        <v>27</v>
      </c>
      <c r="C5" s="29">
        <v>78</v>
      </c>
      <c r="D5" s="29">
        <v>79</v>
      </c>
      <c r="E5" s="29">
        <v>67</v>
      </c>
      <c r="F5" s="29">
        <v>69</v>
      </c>
      <c r="G5" s="29">
        <v>80</v>
      </c>
      <c r="H5" s="29">
        <v>80</v>
      </c>
      <c r="I5" s="29">
        <v>80</v>
      </c>
      <c r="J5" s="29">
        <v>87</v>
      </c>
      <c r="K5" s="29">
        <v>84</v>
      </c>
      <c r="L5" s="7">
        <v>83</v>
      </c>
      <c r="M5" s="34">
        <v>78.7714285714286</v>
      </c>
      <c r="N5" s="7">
        <v>1.5</v>
      </c>
      <c r="O5" s="35">
        <f t="shared" si="0"/>
        <v>44.1492857142857</v>
      </c>
      <c r="P5" s="7">
        <v>2.31</v>
      </c>
      <c r="Q5" s="7">
        <v>21</v>
      </c>
      <c r="R5" s="7">
        <v>8.7</v>
      </c>
      <c r="S5" s="7">
        <v>7</v>
      </c>
      <c r="T5" s="7">
        <v>0</v>
      </c>
      <c r="U5" s="7">
        <v>5</v>
      </c>
      <c r="V5" s="7">
        <v>0</v>
      </c>
      <c r="W5" s="7">
        <v>-0.5</v>
      </c>
      <c r="X5" s="35">
        <f t="shared" si="1"/>
        <v>87.6592857142857</v>
      </c>
      <c r="Y5" s="40">
        <v>2</v>
      </c>
    </row>
    <row r="6" spans="1:25">
      <c r="A6" s="12">
        <v>20165072120</v>
      </c>
      <c r="B6" s="2" t="s">
        <v>28</v>
      </c>
      <c r="C6" s="29">
        <v>79</v>
      </c>
      <c r="D6" s="29">
        <v>77</v>
      </c>
      <c r="E6" s="29">
        <v>64</v>
      </c>
      <c r="F6" s="29">
        <v>67</v>
      </c>
      <c r="G6" s="29">
        <v>82</v>
      </c>
      <c r="H6" s="29">
        <v>84</v>
      </c>
      <c r="I6" s="29">
        <v>86</v>
      </c>
      <c r="J6" s="29">
        <v>87</v>
      </c>
      <c r="K6" s="29">
        <v>86</v>
      </c>
      <c r="L6" s="7">
        <v>74</v>
      </c>
      <c r="M6" s="34">
        <v>78</v>
      </c>
      <c r="N6" s="7">
        <v>1.5</v>
      </c>
      <c r="O6" s="35">
        <f t="shared" si="0"/>
        <v>43.725</v>
      </c>
      <c r="P6" s="7">
        <v>5.06</v>
      </c>
      <c r="Q6" s="7">
        <v>21</v>
      </c>
      <c r="R6" s="7">
        <v>0.9</v>
      </c>
      <c r="S6" s="7">
        <v>7</v>
      </c>
      <c r="T6" s="7">
        <v>0</v>
      </c>
      <c r="U6" s="7">
        <v>5</v>
      </c>
      <c r="V6" s="7">
        <v>0</v>
      </c>
      <c r="W6" s="7">
        <v>0</v>
      </c>
      <c r="X6" s="35">
        <f t="shared" si="1"/>
        <v>82.685</v>
      </c>
      <c r="Y6" s="40">
        <v>3</v>
      </c>
    </row>
    <row r="7" spans="1:25">
      <c r="A7" s="12">
        <v>20165072137</v>
      </c>
      <c r="B7" s="2" t="s">
        <v>29</v>
      </c>
      <c r="C7" s="29">
        <v>83</v>
      </c>
      <c r="D7" s="29">
        <v>89</v>
      </c>
      <c r="E7" s="29">
        <v>76</v>
      </c>
      <c r="F7" s="29">
        <v>65</v>
      </c>
      <c r="G7" s="29">
        <v>83</v>
      </c>
      <c r="H7" s="29">
        <v>93</v>
      </c>
      <c r="I7" s="29">
        <v>83</v>
      </c>
      <c r="J7" s="29">
        <v>91</v>
      </c>
      <c r="K7" s="29">
        <v>81</v>
      </c>
      <c r="L7" s="7">
        <v>81</v>
      </c>
      <c r="M7" s="34">
        <v>82.2</v>
      </c>
      <c r="N7" s="7">
        <v>1.5</v>
      </c>
      <c r="O7" s="35">
        <f t="shared" si="0"/>
        <v>46.035</v>
      </c>
      <c r="P7" s="7">
        <v>3.465</v>
      </c>
      <c r="Q7" s="7">
        <v>20.8</v>
      </c>
      <c r="R7" s="7">
        <v>0.6</v>
      </c>
      <c r="S7" s="7">
        <v>7</v>
      </c>
      <c r="T7" s="7">
        <v>0</v>
      </c>
      <c r="U7" s="7">
        <v>5</v>
      </c>
      <c r="V7" s="7">
        <v>0</v>
      </c>
      <c r="W7" s="7">
        <v>-0.5</v>
      </c>
      <c r="X7" s="35">
        <f t="shared" si="1"/>
        <v>82.4</v>
      </c>
      <c r="Y7" s="40">
        <v>4</v>
      </c>
    </row>
    <row r="8" spans="1:25">
      <c r="A8" s="12">
        <v>20165072142</v>
      </c>
      <c r="B8" s="2" t="s">
        <v>30</v>
      </c>
      <c r="C8" s="29">
        <v>76</v>
      </c>
      <c r="D8" s="29">
        <v>69</v>
      </c>
      <c r="E8" s="29">
        <v>67</v>
      </c>
      <c r="F8" s="29">
        <v>69</v>
      </c>
      <c r="G8" s="29">
        <v>79</v>
      </c>
      <c r="H8" s="29">
        <v>80</v>
      </c>
      <c r="I8" s="29">
        <v>72</v>
      </c>
      <c r="J8" s="29">
        <v>67</v>
      </c>
      <c r="K8" s="29">
        <v>78</v>
      </c>
      <c r="L8" s="7">
        <v>77</v>
      </c>
      <c r="M8" s="34">
        <v>73.4857142857143</v>
      </c>
      <c r="N8" s="7">
        <v>1.5</v>
      </c>
      <c r="O8" s="35">
        <f t="shared" si="0"/>
        <v>41.2421428571429</v>
      </c>
      <c r="P8" s="7">
        <v>4.73</v>
      </c>
      <c r="Q8" s="7">
        <v>20.8</v>
      </c>
      <c r="R8" s="7">
        <v>3.3</v>
      </c>
      <c r="S8" s="7">
        <v>7</v>
      </c>
      <c r="T8" s="7">
        <v>0</v>
      </c>
      <c r="U8" s="7">
        <v>5</v>
      </c>
      <c r="V8" s="7">
        <v>0</v>
      </c>
      <c r="W8" s="7">
        <v>0</v>
      </c>
      <c r="X8" s="35">
        <f t="shared" si="1"/>
        <v>82.0721428571429</v>
      </c>
      <c r="Y8" s="40">
        <v>5</v>
      </c>
    </row>
    <row r="9" spans="1:25">
      <c r="A9" s="12">
        <v>20165072145</v>
      </c>
      <c r="B9" s="2" t="s">
        <v>31</v>
      </c>
      <c r="C9" s="29">
        <v>82</v>
      </c>
      <c r="D9" s="29">
        <v>79</v>
      </c>
      <c r="E9" s="29">
        <v>78</v>
      </c>
      <c r="F9" s="29">
        <v>66</v>
      </c>
      <c r="G9" s="29">
        <v>65</v>
      </c>
      <c r="H9" s="29">
        <v>79</v>
      </c>
      <c r="I9" s="29">
        <v>81</v>
      </c>
      <c r="J9" s="29">
        <v>60</v>
      </c>
      <c r="K9" s="29">
        <v>73</v>
      </c>
      <c r="L9" s="7">
        <v>68</v>
      </c>
      <c r="M9" s="34">
        <v>73.0285714285714</v>
      </c>
      <c r="N9" s="7">
        <v>1.5</v>
      </c>
      <c r="O9" s="35">
        <f t="shared" si="0"/>
        <v>40.9907142857143</v>
      </c>
      <c r="P9" s="7">
        <v>2.09</v>
      </c>
      <c r="Q9" s="7">
        <v>21</v>
      </c>
      <c r="R9" s="7">
        <v>3.9</v>
      </c>
      <c r="S9" s="7">
        <v>7</v>
      </c>
      <c r="T9" s="7">
        <v>0</v>
      </c>
      <c r="U9" s="7">
        <v>5</v>
      </c>
      <c r="V9" s="7">
        <v>0</v>
      </c>
      <c r="W9" s="7">
        <v>0</v>
      </c>
      <c r="X9" s="35">
        <f t="shared" si="1"/>
        <v>79.9807142857143</v>
      </c>
      <c r="Y9" s="40">
        <v>6</v>
      </c>
    </row>
    <row r="10" spans="1:25">
      <c r="A10" s="12">
        <v>20165072117</v>
      </c>
      <c r="B10" s="2" t="s">
        <v>32</v>
      </c>
      <c r="C10" s="29">
        <v>84</v>
      </c>
      <c r="D10" s="29">
        <v>89</v>
      </c>
      <c r="E10" s="29">
        <v>74</v>
      </c>
      <c r="F10" s="29">
        <v>71</v>
      </c>
      <c r="G10" s="29">
        <v>83</v>
      </c>
      <c r="H10" s="29">
        <v>90</v>
      </c>
      <c r="I10" s="29">
        <v>76</v>
      </c>
      <c r="J10" s="29">
        <v>74</v>
      </c>
      <c r="K10" s="29">
        <v>94</v>
      </c>
      <c r="L10" s="7">
        <v>66</v>
      </c>
      <c r="M10" s="34">
        <v>78.6</v>
      </c>
      <c r="N10" s="7">
        <v>1.5</v>
      </c>
      <c r="O10" s="35">
        <f t="shared" si="0"/>
        <v>44.055</v>
      </c>
      <c r="P10" s="7">
        <v>2.365</v>
      </c>
      <c r="Q10" s="7">
        <v>20.8</v>
      </c>
      <c r="R10" s="7">
        <v>0.6</v>
      </c>
      <c r="S10" s="7">
        <v>7</v>
      </c>
      <c r="T10" s="7">
        <v>0</v>
      </c>
      <c r="U10" s="7">
        <v>5</v>
      </c>
      <c r="V10" s="7">
        <v>0</v>
      </c>
      <c r="W10" s="7">
        <v>0</v>
      </c>
      <c r="X10" s="35">
        <f t="shared" si="1"/>
        <v>79.82</v>
      </c>
      <c r="Y10" s="40">
        <v>7</v>
      </c>
    </row>
    <row r="11" spans="1:25">
      <c r="A11" s="12">
        <v>20165072140</v>
      </c>
      <c r="B11" s="2" t="s">
        <v>33</v>
      </c>
      <c r="C11" s="29">
        <v>78</v>
      </c>
      <c r="D11" s="29">
        <v>89</v>
      </c>
      <c r="E11" s="29">
        <v>71</v>
      </c>
      <c r="F11" s="29">
        <v>72</v>
      </c>
      <c r="G11" s="29">
        <v>72</v>
      </c>
      <c r="H11" s="29">
        <v>83</v>
      </c>
      <c r="I11" s="29">
        <v>74</v>
      </c>
      <c r="J11" s="29">
        <v>86</v>
      </c>
      <c r="K11" s="29">
        <v>85</v>
      </c>
      <c r="L11" s="7">
        <v>70</v>
      </c>
      <c r="M11" s="34">
        <v>77</v>
      </c>
      <c r="N11" s="7">
        <v>1.5</v>
      </c>
      <c r="O11" s="35">
        <f t="shared" si="0"/>
        <v>43.175</v>
      </c>
      <c r="P11" s="7">
        <v>2.035</v>
      </c>
      <c r="Q11" s="7">
        <v>21</v>
      </c>
      <c r="R11" s="7">
        <v>1.2</v>
      </c>
      <c r="S11" s="7">
        <v>7</v>
      </c>
      <c r="T11" s="7">
        <v>0</v>
      </c>
      <c r="U11" s="7">
        <v>5</v>
      </c>
      <c r="V11" s="7">
        <v>0</v>
      </c>
      <c r="W11" s="7">
        <v>0</v>
      </c>
      <c r="X11" s="35">
        <f t="shared" si="1"/>
        <v>79.41</v>
      </c>
      <c r="Y11" s="40">
        <v>8</v>
      </c>
    </row>
    <row r="12" spans="1:25">
      <c r="A12" s="12">
        <v>20165072103</v>
      </c>
      <c r="B12" s="2" t="s">
        <v>34</v>
      </c>
      <c r="C12" s="29">
        <v>80</v>
      </c>
      <c r="D12" s="29">
        <v>83</v>
      </c>
      <c r="E12" s="29">
        <v>79</v>
      </c>
      <c r="F12" s="29">
        <v>69</v>
      </c>
      <c r="G12" s="29">
        <v>69</v>
      </c>
      <c r="H12" s="29">
        <v>87</v>
      </c>
      <c r="I12" s="29">
        <v>75</v>
      </c>
      <c r="J12" s="29">
        <v>90</v>
      </c>
      <c r="K12" s="29">
        <v>85</v>
      </c>
      <c r="L12" s="7">
        <v>71</v>
      </c>
      <c r="M12" s="34">
        <v>78.0285714285714</v>
      </c>
      <c r="N12" s="7">
        <v>1.5</v>
      </c>
      <c r="O12" s="35">
        <f t="shared" si="0"/>
        <v>43.7407142857143</v>
      </c>
      <c r="P12" s="7">
        <v>2.365</v>
      </c>
      <c r="Q12" s="7">
        <v>21</v>
      </c>
      <c r="R12" s="7">
        <v>0.6</v>
      </c>
      <c r="S12" s="7">
        <v>7</v>
      </c>
      <c r="T12" s="7">
        <v>0</v>
      </c>
      <c r="U12" s="7">
        <v>5</v>
      </c>
      <c r="V12" s="7">
        <v>0</v>
      </c>
      <c r="W12" s="7">
        <v>-0.5</v>
      </c>
      <c r="X12" s="35">
        <f t="shared" si="1"/>
        <v>79.2057142857143</v>
      </c>
      <c r="Y12" s="40">
        <v>9</v>
      </c>
    </row>
    <row r="13" spans="1:25">
      <c r="A13" s="12">
        <v>20165072133</v>
      </c>
      <c r="B13" s="2" t="s">
        <v>35</v>
      </c>
      <c r="C13" s="29">
        <v>78</v>
      </c>
      <c r="D13" s="29">
        <v>73</v>
      </c>
      <c r="E13" s="29">
        <v>70</v>
      </c>
      <c r="F13" s="29">
        <v>62</v>
      </c>
      <c r="G13" s="29">
        <v>87</v>
      </c>
      <c r="H13" s="29">
        <v>82</v>
      </c>
      <c r="I13" s="29">
        <v>72</v>
      </c>
      <c r="J13" s="29">
        <v>86</v>
      </c>
      <c r="K13" s="29">
        <v>89</v>
      </c>
      <c r="L13" s="7">
        <v>71</v>
      </c>
      <c r="M13" s="34">
        <v>76.1428571428571</v>
      </c>
      <c r="N13" s="7">
        <v>1.5</v>
      </c>
      <c r="O13" s="35">
        <f t="shared" si="0"/>
        <v>42.7035714285714</v>
      </c>
      <c r="P13" s="7">
        <v>1.925</v>
      </c>
      <c r="Q13" s="7">
        <v>21</v>
      </c>
      <c r="R13" s="7">
        <v>1.2</v>
      </c>
      <c r="S13" s="7">
        <v>7</v>
      </c>
      <c r="T13" s="7">
        <v>0</v>
      </c>
      <c r="U13" s="7">
        <v>5</v>
      </c>
      <c r="V13" s="7">
        <v>0</v>
      </c>
      <c r="W13" s="7">
        <v>0</v>
      </c>
      <c r="X13" s="35">
        <f t="shared" si="1"/>
        <v>78.8285714285714</v>
      </c>
      <c r="Y13" s="40">
        <v>10</v>
      </c>
    </row>
    <row r="14" spans="1:25">
      <c r="A14" s="12">
        <v>20165072123</v>
      </c>
      <c r="B14" s="2" t="s">
        <v>36</v>
      </c>
      <c r="C14" s="29">
        <v>89</v>
      </c>
      <c r="D14" s="29">
        <v>70</v>
      </c>
      <c r="E14" s="29">
        <v>71</v>
      </c>
      <c r="F14" s="29">
        <v>76</v>
      </c>
      <c r="G14" s="29">
        <v>71</v>
      </c>
      <c r="H14" s="29">
        <v>83</v>
      </c>
      <c r="I14" s="29">
        <v>74</v>
      </c>
      <c r="J14" s="29">
        <v>77</v>
      </c>
      <c r="K14" s="29">
        <v>89</v>
      </c>
      <c r="L14" s="7">
        <v>67</v>
      </c>
      <c r="M14" s="34">
        <v>75.6285714285714</v>
      </c>
      <c r="N14" s="7">
        <v>1.5</v>
      </c>
      <c r="O14" s="35">
        <f t="shared" si="0"/>
        <v>42.4207142857143</v>
      </c>
      <c r="P14" s="7">
        <v>2.695</v>
      </c>
      <c r="Q14" s="7">
        <v>20.8</v>
      </c>
      <c r="R14" s="7">
        <v>0.6</v>
      </c>
      <c r="S14" s="7">
        <v>7</v>
      </c>
      <c r="T14" s="7">
        <v>0</v>
      </c>
      <c r="U14" s="7">
        <v>5</v>
      </c>
      <c r="V14" s="7">
        <v>0</v>
      </c>
      <c r="W14" s="7">
        <v>0</v>
      </c>
      <c r="X14" s="35">
        <f t="shared" si="1"/>
        <v>78.5157142857143</v>
      </c>
      <c r="Y14" s="40">
        <v>11</v>
      </c>
    </row>
    <row r="15" spans="1:25">
      <c r="A15" s="12">
        <v>20165072130</v>
      </c>
      <c r="B15" s="2" t="s">
        <v>37</v>
      </c>
      <c r="C15" s="29">
        <v>83</v>
      </c>
      <c r="D15" s="29">
        <v>84</v>
      </c>
      <c r="E15" s="29">
        <v>77</v>
      </c>
      <c r="F15" s="29">
        <v>62</v>
      </c>
      <c r="G15" s="29">
        <v>74</v>
      </c>
      <c r="H15" s="29">
        <v>77</v>
      </c>
      <c r="I15" s="29">
        <v>86</v>
      </c>
      <c r="J15" s="29">
        <v>79</v>
      </c>
      <c r="K15" s="29">
        <v>80</v>
      </c>
      <c r="L15" s="7">
        <v>64</v>
      </c>
      <c r="M15" s="34">
        <v>75.8</v>
      </c>
      <c r="N15" s="7">
        <v>1.5</v>
      </c>
      <c r="O15" s="35">
        <f t="shared" si="0"/>
        <v>42.515</v>
      </c>
      <c r="P15" s="7">
        <v>1.1</v>
      </c>
      <c r="Q15" s="7">
        <v>21</v>
      </c>
      <c r="R15" s="7">
        <v>1.2</v>
      </c>
      <c r="S15" s="7">
        <v>7</v>
      </c>
      <c r="T15" s="7">
        <v>0</v>
      </c>
      <c r="U15" s="7">
        <v>5</v>
      </c>
      <c r="V15" s="7">
        <v>0</v>
      </c>
      <c r="W15" s="7">
        <v>0</v>
      </c>
      <c r="X15" s="35">
        <f t="shared" si="1"/>
        <v>77.815</v>
      </c>
      <c r="Y15" s="40">
        <v>12</v>
      </c>
    </row>
    <row r="16" spans="1:25">
      <c r="A16" s="12">
        <v>20165072122</v>
      </c>
      <c r="B16" s="2" t="s">
        <v>38</v>
      </c>
      <c r="C16" s="29">
        <v>87</v>
      </c>
      <c r="D16" s="29">
        <v>78</v>
      </c>
      <c r="E16" s="29">
        <v>75</v>
      </c>
      <c r="F16" s="29">
        <v>67</v>
      </c>
      <c r="G16" s="29">
        <v>77</v>
      </c>
      <c r="H16" s="29">
        <v>85</v>
      </c>
      <c r="I16" s="29">
        <v>76</v>
      </c>
      <c r="J16" s="29">
        <v>80</v>
      </c>
      <c r="K16" s="29">
        <v>91</v>
      </c>
      <c r="L16" s="7">
        <v>69</v>
      </c>
      <c r="M16" s="34">
        <v>77.5142857142857</v>
      </c>
      <c r="N16" s="7">
        <v>1.5</v>
      </c>
      <c r="O16" s="35">
        <f t="shared" si="0"/>
        <v>43.4578571428572</v>
      </c>
      <c r="P16" s="7">
        <v>0.165</v>
      </c>
      <c r="Q16" s="7">
        <v>20.8</v>
      </c>
      <c r="R16" s="7">
        <v>0.3</v>
      </c>
      <c r="S16" s="7">
        <v>7</v>
      </c>
      <c r="T16" s="7">
        <v>0</v>
      </c>
      <c r="U16" s="7">
        <v>5</v>
      </c>
      <c r="V16" s="7">
        <v>0</v>
      </c>
      <c r="W16" s="7">
        <v>0</v>
      </c>
      <c r="X16" s="35">
        <f t="shared" si="1"/>
        <v>76.7228571428572</v>
      </c>
      <c r="Y16" s="40">
        <v>13</v>
      </c>
    </row>
    <row r="17" spans="1:25">
      <c r="A17" s="12">
        <v>20165072134</v>
      </c>
      <c r="B17" s="2" t="s">
        <v>39</v>
      </c>
      <c r="C17" s="29">
        <v>83</v>
      </c>
      <c r="D17" s="29">
        <v>79</v>
      </c>
      <c r="E17" s="29">
        <v>75</v>
      </c>
      <c r="F17" s="29">
        <v>70</v>
      </c>
      <c r="G17" s="29">
        <v>68</v>
      </c>
      <c r="H17" s="29">
        <v>83</v>
      </c>
      <c r="I17" s="29">
        <v>68</v>
      </c>
      <c r="J17" s="29">
        <v>76</v>
      </c>
      <c r="K17" s="29">
        <v>76</v>
      </c>
      <c r="L17" s="7">
        <v>66</v>
      </c>
      <c r="M17" s="34">
        <v>73.5142857142857</v>
      </c>
      <c r="N17" s="7">
        <v>1.5</v>
      </c>
      <c r="O17" s="35">
        <f t="shared" si="0"/>
        <v>41.2578571428571</v>
      </c>
      <c r="P17" s="7">
        <v>1.1</v>
      </c>
      <c r="Q17" s="7">
        <v>20.8</v>
      </c>
      <c r="R17" s="7">
        <v>1.5</v>
      </c>
      <c r="S17" s="7">
        <v>7</v>
      </c>
      <c r="T17" s="7">
        <v>0</v>
      </c>
      <c r="U17" s="7">
        <v>5</v>
      </c>
      <c r="V17" s="7">
        <v>0</v>
      </c>
      <c r="W17" s="7">
        <v>0</v>
      </c>
      <c r="X17" s="35">
        <f t="shared" si="1"/>
        <v>76.6578571428572</v>
      </c>
      <c r="Y17" s="40">
        <v>14</v>
      </c>
    </row>
    <row r="18" spans="1:25">
      <c r="A18" s="12">
        <v>20165072131</v>
      </c>
      <c r="B18" s="2" t="s">
        <v>40</v>
      </c>
      <c r="C18" s="29">
        <v>75</v>
      </c>
      <c r="D18" s="29">
        <v>88</v>
      </c>
      <c r="E18" s="29">
        <v>75</v>
      </c>
      <c r="F18" s="29">
        <v>65</v>
      </c>
      <c r="G18" s="29">
        <v>79</v>
      </c>
      <c r="H18" s="29">
        <v>73</v>
      </c>
      <c r="I18" s="29">
        <v>75</v>
      </c>
      <c r="J18" s="29">
        <v>81</v>
      </c>
      <c r="K18" s="29">
        <v>89</v>
      </c>
      <c r="L18" s="7">
        <v>68</v>
      </c>
      <c r="M18" s="34">
        <v>75.9428571428571</v>
      </c>
      <c r="N18" s="7">
        <v>1.5</v>
      </c>
      <c r="O18" s="35">
        <f t="shared" si="0"/>
        <v>42.5935714285714</v>
      </c>
      <c r="P18" s="7">
        <v>0</v>
      </c>
      <c r="Q18" s="7">
        <v>20.8</v>
      </c>
      <c r="R18" s="7">
        <v>1.2</v>
      </c>
      <c r="S18" s="7">
        <v>7</v>
      </c>
      <c r="T18" s="7">
        <v>0</v>
      </c>
      <c r="U18" s="7">
        <v>5</v>
      </c>
      <c r="V18" s="7">
        <v>0</v>
      </c>
      <c r="W18" s="7">
        <v>0</v>
      </c>
      <c r="X18" s="35">
        <f t="shared" si="1"/>
        <v>76.5935714285714</v>
      </c>
      <c r="Y18" s="40">
        <v>15</v>
      </c>
    </row>
    <row r="19" spans="1:25">
      <c r="A19" s="12">
        <v>20165072119</v>
      </c>
      <c r="B19" s="2" t="s">
        <v>41</v>
      </c>
      <c r="C19" s="29">
        <v>80</v>
      </c>
      <c r="D19" s="29">
        <v>76</v>
      </c>
      <c r="E19" s="29">
        <v>79</v>
      </c>
      <c r="F19" s="29">
        <v>63</v>
      </c>
      <c r="G19" s="29">
        <v>67</v>
      </c>
      <c r="H19" s="29">
        <v>71</v>
      </c>
      <c r="I19" s="29">
        <v>79</v>
      </c>
      <c r="J19" s="29">
        <v>72</v>
      </c>
      <c r="K19" s="29">
        <v>80</v>
      </c>
      <c r="L19" s="7">
        <v>70</v>
      </c>
      <c r="M19" s="34">
        <v>73.6857142857143</v>
      </c>
      <c r="N19" s="7">
        <v>1.5</v>
      </c>
      <c r="O19" s="35">
        <f t="shared" si="0"/>
        <v>41.3521428571429</v>
      </c>
      <c r="P19" s="7">
        <v>0.165</v>
      </c>
      <c r="Q19" s="7">
        <v>20.8</v>
      </c>
      <c r="R19" s="7">
        <v>0.6</v>
      </c>
      <c r="S19" s="7">
        <v>7</v>
      </c>
      <c r="T19" s="7">
        <v>0</v>
      </c>
      <c r="U19" s="7">
        <v>5</v>
      </c>
      <c r="V19" s="7">
        <v>0</v>
      </c>
      <c r="W19" s="7">
        <v>0</v>
      </c>
      <c r="X19" s="35">
        <f t="shared" si="1"/>
        <v>74.9171428571429</v>
      </c>
      <c r="Y19" s="40">
        <v>16</v>
      </c>
    </row>
    <row r="20" spans="1:25">
      <c r="A20" s="12">
        <v>20165072125</v>
      </c>
      <c r="B20" s="2" t="s">
        <v>42</v>
      </c>
      <c r="C20" s="29">
        <v>79</v>
      </c>
      <c r="D20" s="29">
        <v>76</v>
      </c>
      <c r="E20" s="29">
        <v>66</v>
      </c>
      <c r="F20" s="29">
        <v>68</v>
      </c>
      <c r="G20" s="29">
        <v>67</v>
      </c>
      <c r="H20" s="29">
        <v>78</v>
      </c>
      <c r="I20" s="29">
        <v>78</v>
      </c>
      <c r="J20" s="29">
        <v>66</v>
      </c>
      <c r="K20" s="29">
        <v>81</v>
      </c>
      <c r="L20" s="7">
        <v>64</v>
      </c>
      <c r="M20" s="34">
        <v>71.5714285714286</v>
      </c>
      <c r="N20" s="7">
        <v>1.5</v>
      </c>
      <c r="O20" s="35">
        <f t="shared" si="0"/>
        <v>40.1892857142857</v>
      </c>
      <c r="P20" s="7">
        <v>1.045</v>
      </c>
      <c r="Q20" s="7">
        <v>20.8</v>
      </c>
      <c r="R20" s="7">
        <v>0.6</v>
      </c>
      <c r="S20" s="7">
        <v>7</v>
      </c>
      <c r="T20" s="7">
        <v>0</v>
      </c>
      <c r="U20" s="7">
        <v>5</v>
      </c>
      <c r="V20" s="7">
        <v>0</v>
      </c>
      <c r="W20" s="7">
        <v>0</v>
      </c>
      <c r="X20" s="35">
        <f t="shared" si="1"/>
        <v>74.6342857142857</v>
      </c>
      <c r="Y20" s="40">
        <v>17</v>
      </c>
    </row>
    <row r="21" spans="1:25">
      <c r="A21" s="12">
        <v>20165072129</v>
      </c>
      <c r="B21" s="2" t="s">
        <v>43</v>
      </c>
      <c r="C21" s="29">
        <v>78</v>
      </c>
      <c r="D21" s="29">
        <v>83</v>
      </c>
      <c r="E21" s="29">
        <v>69</v>
      </c>
      <c r="F21" s="29">
        <v>66</v>
      </c>
      <c r="G21" s="29">
        <v>76</v>
      </c>
      <c r="H21" s="29">
        <v>77</v>
      </c>
      <c r="I21" s="29">
        <v>79</v>
      </c>
      <c r="J21" s="29">
        <v>82</v>
      </c>
      <c r="K21" s="29">
        <v>70</v>
      </c>
      <c r="L21" s="7">
        <v>67</v>
      </c>
      <c r="M21" s="34">
        <v>74</v>
      </c>
      <c r="N21" s="7">
        <v>1.5</v>
      </c>
      <c r="O21" s="35">
        <f t="shared" si="0"/>
        <v>41.525</v>
      </c>
      <c r="P21" s="7">
        <v>0</v>
      </c>
      <c r="Q21" s="7">
        <v>21</v>
      </c>
      <c r="R21" s="7">
        <v>0</v>
      </c>
      <c r="S21" s="7">
        <v>7</v>
      </c>
      <c r="T21" s="7">
        <v>0</v>
      </c>
      <c r="U21" s="7">
        <v>5</v>
      </c>
      <c r="V21" s="7">
        <v>0</v>
      </c>
      <c r="W21" s="7">
        <v>0</v>
      </c>
      <c r="X21" s="35">
        <f t="shared" si="1"/>
        <v>74.525</v>
      </c>
      <c r="Y21" s="40">
        <v>18</v>
      </c>
    </row>
    <row r="22" spans="1:25">
      <c r="A22" s="12">
        <v>20165072113</v>
      </c>
      <c r="B22" s="2" t="s">
        <v>44</v>
      </c>
      <c r="C22" s="29">
        <v>72</v>
      </c>
      <c r="D22" s="29">
        <v>80</v>
      </c>
      <c r="E22" s="29">
        <v>64</v>
      </c>
      <c r="F22" s="29">
        <v>69</v>
      </c>
      <c r="G22" s="29">
        <v>65</v>
      </c>
      <c r="H22" s="29">
        <v>60</v>
      </c>
      <c r="I22" s="29">
        <v>73</v>
      </c>
      <c r="J22" s="29">
        <v>69</v>
      </c>
      <c r="K22" s="29">
        <v>69</v>
      </c>
      <c r="L22" s="7">
        <v>66</v>
      </c>
      <c r="M22" s="34">
        <v>68.4571428571429</v>
      </c>
      <c r="N22" s="7">
        <v>1.5</v>
      </c>
      <c r="O22" s="35">
        <f t="shared" si="0"/>
        <v>38.4764285714286</v>
      </c>
      <c r="P22" s="7">
        <v>0.825</v>
      </c>
      <c r="Q22" s="7">
        <v>21</v>
      </c>
      <c r="R22" s="7">
        <v>2.1</v>
      </c>
      <c r="S22" s="7">
        <v>7</v>
      </c>
      <c r="T22" s="7">
        <v>0</v>
      </c>
      <c r="U22" s="7">
        <v>5</v>
      </c>
      <c r="V22" s="7">
        <v>0</v>
      </c>
      <c r="W22" s="7">
        <v>0</v>
      </c>
      <c r="X22" s="35">
        <f t="shared" si="1"/>
        <v>74.4014285714286</v>
      </c>
      <c r="Y22" s="40">
        <v>19</v>
      </c>
    </row>
    <row r="23" spans="1:25">
      <c r="A23" s="12">
        <v>20165072118</v>
      </c>
      <c r="B23" s="2" t="s">
        <v>45</v>
      </c>
      <c r="C23" s="29">
        <v>54</v>
      </c>
      <c r="D23" s="29">
        <v>80</v>
      </c>
      <c r="E23" s="29">
        <v>76</v>
      </c>
      <c r="F23" s="29">
        <v>65</v>
      </c>
      <c r="G23" s="29">
        <v>77</v>
      </c>
      <c r="H23" s="29">
        <v>79</v>
      </c>
      <c r="I23" s="29">
        <v>79</v>
      </c>
      <c r="J23" s="29">
        <v>72</v>
      </c>
      <c r="K23" s="29">
        <v>72</v>
      </c>
      <c r="L23" s="7">
        <v>68</v>
      </c>
      <c r="M23" s="34">
        <v>72.1428571428571</v>
      </c>
      <c r="N23" s="7">
        <v>1.5</v>
      </c>
      <c r="O23" s="35">
        <f t="shared" si="0"/>
        <v>40.5035714285714</v>
      </c>
      <c r="P23" s="7">
        <v>1.1</v>
      </c>
      <c r="Q23" s="7">
        <v>20.8</v>
      </c>
      <c r="R23" s="7">
        <v>0.6</v>
      </c>
      <c r="S23" s="7">
        <v>7</v>
      </c>
      <c r="T23" s="7">
        <v>0</v>
      </c>
      <c r="U23" s="7">
        <v>5</v>
      </c>
      <c r="V23" s="7">
        <v>0</v>
      </c>
      <c r="W23" s="7">
        <v>-1</v>
      </c>
      <c r="X23" s="35">
        <f t="shared" si="1"/>
        <v>74.0035714285714</v>
      </c>
      <c r="Y23" s="40">
        <v>20</v>
      </c>
    </row>
    <row r="24" spans="1:25">
      <c r="A24" s="12">
        <v>20165072105</v>
      </c>
      <c r="B24" s="2" t="s">
        <v>46</v>
      </c>
      <c r="C24" s="29">
        <v>80</v>
      </c>
      <c r="D24" s="29">
        <v>76</v>
      </c>
      <c r="E24" s="29">
        <v>74</v>
      </c>
      <c r="F24" s="29">
        <v>62</v>
      </c>
      <c r="G24" s="29">
        <v>66</v>
      </c>
      <c r="H24" s="29">
        <v>75</v>
      </c>
      <c r="I24" s="29">
        <v>70</v>
      </c>
      <c r="J24" s="29">
        <v>69</v>
      </c>
      <c r="K24" s="29">
        <v>85</v>
      </c>
      <c r="L24" s="7">
        <v>70</v>
      </c>
      <c r="M24" s="34">
        <v>72.4285714285714</v>
      </c>
      <c r="N24" s="7">
        <v>1.5</v>
      </c>
      <c r="O24" s="35">
        <f t="shared" si="0"/>
        <v>40.6607142857143</v>
      </c>
      <c r="P24" s="7">
        <v>0</v>
      </c>
      <c r="Q24" s="7">
        <v>20.8</v>
      </c>
      <c r="R24" s="7">
        <v>0.9</v>
      </c>
      <c r="S24" s="7">
        <v>7</v>
      </c>
      <c r="T24" s="7">
        <v>0</v>
      </c>
      <c r="U24" s="7">
        <v>5</v>
      </c>
      <c r="V24" s="7">
        <v>0</v>
      </c>
      <c r="W24" s="7">
        <v>-0.5</v>
      </c>
      <c r="X24" s="35">
        <f t="shared" si="1"/>
        <v>73.8607142857143</v>
      </c>
      <c r="Y24" s="40">
        <v>21</v>
      </c>
    </row>
    <row r="25" spans="1:25">
      <c r="A25" s="12">
        <v>20165072106</v>
      </c>
      <c r="B25" s="2" t="s">
        <v>47</v>
      </c>
      <c r="C25" s="29">
        <v>78</v>
      </c>
      <c r="D25" s="29">
        <v>78</v>
      </c>
      <c r="E25" s="29">
        <v>69</v>
      </c>
      <c r="F25" s="29">
        <v>64</v>
      </c>
      <c r="G25" s="29">
        <v>71</v>
      </c>
      <c r="H25" s="29">
        <v>85</v>
      </c>
      <c r="I25" s="29">
        <v>76</v>
      </c>
      <c r="J25" s="29">
        <v>71</v>
      </c>
      <c r="K25" s="29">
        <v>78</v>
      </c>
      <c r="L25" s="7">
        <v>64</v>
      </c>
      <c r="M25" s="34">
        <v>72.5428571428571</v>
      </c>
      <c r="N25" s="7">
        <v>1.5</v>
      </c>
      <c r="O25" s="35">
        <f t="shared" si="0"/>
        <v>40.7235714285714</v>
      </c>
      <c r="P25" s="7">
        <v>0</v>
      </c>
      <c r="Q25" s="7">
        <v>21</v>
      </c>
      <c r="R25" s="7">
        <v>0.6</v>
      </c>
      <c r="S25" s="7">
        <v>7</v>
      </c>
      <c r="T25" s="7">
        <v>0</v>
      </c>
      <c r="U25" s="7">
        <v>5</v>
      </c>
      <c r="V25" s="7">
        <v>0</v>
      </c>
      <c r="W25" s="7">
        <v>-0.5</v>
      </c>
      <c r="X25" s="35">
        <f t="shared" si="1"/>
        <v>73.8235714285714</v>
      </c>
      <c r="Y25" s="40">
        <v>22</v>
      </c>
    </row>
    <row r="26" spans="1:25">
      <c r="A26" s="12">
        <v>20165072144</v>
      </c>
      <c r="B26" s="2" t="s">
        <v>48</v>
      </c>
      <c r="C26" s="29">
        <v>78</v>
      </c>
      <c r="D26" s="29">
        <v>73</v>
      </c>
      <c r="E26" s="29">
        <v>68</v>
      </c>
      <c r="F26" s="29">
        <v>63</v>
      </c>
      <c r="G26" s="29">
        <v>67</v>
      </c>
      <c r="H26" s="29">
        <v>67</v>
      </c>
      <c r="I26" s="29">
        <v>65</v>
      </c>
      <c r="J26" s="29">
        <v>60</v>
      </c>
      <c r="K26" s="29">
        <v>75</v>
      </c>
      <c r="L26" s="7">
        <v>66</v>
      </c>
      <c r="M26" s="34">
        <v>67.9142857142857</v>
      </c>
      <c r="N26" s="7">
        <v>1.5</v>
      </c>
      <c r="O26" s="35">
        <f t="shared" si="0"/>
        <v>38.1778571428571</v>
      </c>
      <c r="P26" s="7">
        <v>0.55</v>
      </c>
      <c r="Q26" s="7">
        <v>21</v>
      </c>
      <c r="R26" s="7">
        <v>1.5</v>
      </c>
      <c r="S26" s="7">
        <v>7</v>
      </c>
      <c r="T26" s="7">
        <v>0</v>
      </c>
      <c r="U26" s="7">
        <v>5</v>
      </c>
      <c r="V26" s="7">
        <v>0</v>
      </c>
      <c r="W26" s="7">
        <v>0</v>
      </c>
      <c r="X26" s="35">
        <f t="shared" si="1"/>
        <v>73.2278571428571</v>
      </c>
      <c r="Y26" s="40">
        <v>23</v>
      </c>
    </row>
    <row r="27" spans="1:25">
      <c r="A27" s="12">
        <v>20165072121</v>
      </c>
      <c r="B27" s="2" t="s">
        <v>49</v>
      </c>
      <c r="C27" s="29">
        <v>83</v>
      </c>
      <c r="D27" s="29">
        <v>72</v>
      </c>
      <c r="E27" s="29">
        <v>69</v>
      </c>
      <c r="F27" s="29">
        <v>60</v>
      </c>
      <c r="G27" s="29">
        <v>67</v>
      </c>
      <c r="H27" s="29">
        <v>81</v>
      </c>
      <c r="I27" s="29">
        <v>68</v>
      </c>
      <c r="J27" s="29">
        <v>77</v>
      </c>
      <c r="K27" s="29">
        <v>78</v>
      </c>
      <c r="L27" s="7">
        <v>65</v>
      </c>
      <c r="M27" s="34">
        <v>71.2</v>
      </c>
      <c r="N27" s="7">
        <v>1.5</v>
      </c>
      <c r="O27" s="35">
        <f t="shared" si="0"/>
        <v>39.985</v>
      </c>
      <c r="P27" s="7">
        <v>0.165</v>
      </c>
      <c r="Q27" s="7">
        <v>20.8</v>
      </c>
      <c r="R27" s="7">
        <v>0</v>
      </c>
      <c r="S27" s="7">
        <v>7</v>
      </c>
      <c r="T27" s="7">
        <v>0</v>
      </c>
      <c r="U27" s="7">
        <v>5</v>
      </c>
      <c r="V27" s="7">
        <v>0</v>
      </c>
      <c r="W27" s="7">
        <v>0</v>
      </c>
      <c r="X27" s="35">
        <f t="shared" si="1"/>
        <v>72.95</v>
      </c>
      <c r="Y27" s="40">
        <v>24</v>
      </c>
    </row>
    <row r="28" spans="1:25">
      <c r="A28" s="12">
        <v>20165072109</v>
      </c>
      <c r="B28" s="2" t="s">
        <v>50</v>
      </c>
      <c r="C28" s="29">
        <v>80</v>
      </c>
      <c r="D28" s="29">
        <v>72</v>
      </c>
      <c r="E28" s="29">
        <v>77</v>
      </c>
      <c r="F28" s="29">
        <v>60</v>
      </c>
      <c r="G28" s="29">
        <v>60</v>
      </c>
      <c r="H28" s="29">
        <v>73</v>
      </c>
      <c r="I28" s="29">
        <v>83</v>
      </c>
      <c r="J28" s="29">
        <v>60</v>
      </c>
      <c r="K28" s="29">
        <v>69</v>
      </c>
      <c r="L28" s="7">
        <v>61</v>
      </c>
      <c r="M28" s="34">
        <v>69.3714285714286</v>
      </c>
      <c r="N28" s="7">
        <v>0.5</v>
      </c>
      <c r="O28" s="35">
        <f t="shared" si="0"/>
        <v>38.4292857142857</v>
      </c>
      <c r="P28" s="7">
        <v>0</v>
      </c>
      <c r="Q28" s="7">
        <v>20.8</v>
      </c>
      <c r="R28" s="7">
        <v>0.6</v>
      </c>
      <c r="S28" s="7">
        <v>7</v>
      </c>
      <c r="T28" s="7">
        <v>0</v>
      </c>
      <c r="U28" s="7">
        <v>5</v>
      </c>
      <c r="V28" s="7">
        <v>0</v>
      </c>
      <c r="W28" s="7">
        <v>-0.5</v>
      </c>
      <c r="X28" s="35">
        <f t="shared" si="1"/>
        <v>71.3292857142857</v>
      </c>
      <c r="Y28" s="40">
        <v>25</v>
      </c>
    </row>
    <row r="29" spans="1:25">
      <c r="A29" s="12">
        <v>20165072102</v>
      </c>
      <c r="B29" s="2" t="s">
        <v>51</v>
      </c>
      <c r="C29" s="29">
        <v>84</v>
      </c>
      <c r="D29" s="29">
        <v>76</v>
      </c>
      <c r="E29" s="29">
        <v>66</v>
      </c>
      <c r="F29" s="29">
        <v>56</v>
      </c>
      <c r="G29" s="29">
        <v>63</v>
      </c>
      <c r="H29" s="29">
        <v>63</v>
      </c>
      <c r="I29" s="29">
        <v>70</v>
      </c>
      <c r="J29" s="29">
        <v>68</v>
      </c>
      <c r="K29" s="29">
        <v>78</v>
      </c>
      <c r="L29" s="7">
        <v>61</v>
      </c>
      <c r="M29" s="34">
        <v>67.8285714285714</v>
      </c>
      <c r="N29" s="7">
        <v>1</v>
      </c>
      <c r="O29" s="35">
        <f t="shared" si="0"/>
        <v>37.8557142857143</v>
      </c>
      <c r="P29" s="7">
        <v>0</v>
      </c>
      <c r="Q29" s="7">
        <v>20.8</v>
      </c>
      <c r="R29" s="7">
        <v>0.6</v>
      </c>
      <c r="S29" s="7">
        <v>7</v>
      </c>
      <c r="T29" s="7">
        <v>0</v>
      </c>
      <c r="U29" s="7">
        <v>5</v>
      </c>
      <c r="V29" s="7">
        <v>0</v>
      </c>
      <c r="W29" s="7">
        <v>-1</v>
      </c>
      <c r="X29" s="35">
        <f t="shared" si="1"/>
        <v>70.2557142857143</v>
      </c>
      <c r="Y29" s="40">
        <v>26</v>
      </c>
    </row>
    <row r="30" spans="1:25">
      <c r="A30" s="12">
        <v>20165072110</v>
      </c>
      <c r="B30" s="2" t="s">
        <v>52</v>
      </c>
      <c r="C30" s="29">
        <v>62</v>
      </c>
      <c r="D30" s="29">
        <v>79</v>
      </c>
      <c r="E30" s="29">
        <v>76</v>
      </c>
      <c r="F30" s="29">
        <v>65</v>
      </c>
      <c r="G30" s="29">
        <v>54</v>
      </c>
      <c r="H30" s="29">
        <v>66</v>
      </c>
      <c r="I30" s="29">
        <v>86</v>
      </c>
      <c r="J30" s="29">
        <v>62</v>
      </c>
      <c r="K30" s="29">
        <v>71</v>
      </c>
      <c r="L30" s="7">
        <v>56</v>
      </c>
      <c r="M30" s="34">
        <v>67.4571428571429</v>
      </c>
      <c r="N30" s="7">
        <v>1</v>
      </c>
      <c r="O30" s="35">
        <f t="shared" si="0"/>
        <v>37.6514285714286</v>
      </c>
      <c r="P30" s="7">
        <v>0</v>
      </c>
      <c r="Q30" s="7">
        <v>21</v>
      </c>
      <c r="R30" s="7">
        <v>0.6</v>
      </c>
      <c r="S30" s="7">
        <v>7</v>
      </c>
      <c r="T30" s="7">
        <v>0</v>
      </c>
      <c r="U30" s="7">
        <v>5</v>
      </c>
      <c r="V30" s="7">
        <v>0</v>
      </c>
      <c r="W30" s="7">
        <v>-2</v>
      </c>
      <c r="X30" s="35">
        <f t="shared" si="1"/>
        <v>69.2514285714286</v>
      </c>
      <c r="Y30" s="40">
        <v>27</v>
      </c>
    </row>
    <row r="31" spans="1:25">
      <c r="A31" s="12">
        <v>20165072147</v>
      </c>
      <c r="B31" s="2" t="s">
        <v>53</v>
      </c>
      <c r="C31" s="29">
        <v>85</v>
      </c>
      <c r="D31" s="29">
        <v>68</v>
      </c>
      <c r="E31" s="29">
        <v>67</v>
      </c>
      <c r="F31" s="29">
        <v>60</v>
      </c>
      <c r="G31" s="29">
        <v>56</v>
      </c>
      <c r="H31" s="29">
        <v>68</v>
      </c>
      <c r="I31" s="29">
        <v>70</v>
      </c>
      <c r="J31" s="29">
        <v>60</v>
      </c>
      <c r="K31" s="29">
        <v>71</v>
      </c>
      <c r="L31" s="7">
        <v>65</v>
      </c>
      <c r="M31" s="34">
        <v>66.9142857142857</v>
      </c>
      <c r="N31" s="7">
        <v>1.5</v>
      </c>
      <c r="O31" s="35">
        <f t="shared" si="0"/>
        <v>37.6278571428571</v>
      </c>
      <c r="P31" s="7">
        <v>0</v>
      </c>
      <c r="Q31" s="7">
        <v>20.8</v>
      </c>
      <c r="R31" s="7">
        <v>0.3</v>
      </c>
      <c r="S31" s="7">
        <v>7</v>
      </c>
      <c r="T31" s="7">
        <v>0</v>
      </c>
      <c r="U31" s="7">
        <v>5</v>
      </c>
      <c r="V31" s="7">
        <v>0</v>
      </c>
      <c r="W31" s="7">
        <v>-1.5</v>
      </c>
      <c r="X31" s="35">
        <f t="shared" si="1"/>
        <v>69.2278571428571</v>
      </c>
      <c r="Y31" s="40">
        <v>28</v>
      </c>
    </row>
    <row r="32" spans="1:25">
      <c r="A32" s="12">
        <v>20165072149</v>
      </c>
      <c r="B32" s="2" t="s">
        <v>54</v>
      </c>
      <c r="C32" s="29">
        <v>54</v>
      </c>
      <c r="D32" s="29">
        <v>62</v>
      </c>
      <c r="E32" s="29">
        <v>87</v>
      </c>
      <c r="F32" s="29">
        <v>50</v>
      </c>
      <c r="G32" s="29">
        <v>72</v>
      </c>
      <c r="H32" s="29">
        <v>66</v>
      </c>
      <c r="I32" s="29">
        <v>83</v>
      </c>
      <c r="J32" s="29">
        <v>60</v>
      </c>
      <c r="K32" s="29">
        <v>74</v>
      </c>
      <c r="L32" s="7">
        <v>62</v>
      </c>
      <c r="M32" s="34">
        <v>67.6</v>
      </c>
      <c r="N32" s="7">
        <v>1.5</v>
      </c>
      <c r="O32" s="35">
        <f t="shared" si="0"/>
        <v>38.005</v>
      </c>
      <c r="P32" s="7">
        <v>0</v>
      </c>
      <c r="Q32" s="7">
        <v>21</v>
      </c>
      <c r="R32" s="7">
        <v>0</v>
      </c>
      <c r="S32" s="7">
        <v>7</v>
      </c>
      <c r="T32" s="7">
        <v>0</v>
      </c>
      <c r="U32" s="7">
        <v>5</v>
      </c>
      <c r="V32" s="7">
        <v>0</v>
      </c>
      <c r="W32" s="7">
        <v>-2</v>
      </c>
      <c r="X32" s="35">
        <f t="shared" si="1"/>
        <v>69.005</v>
      </c>
      <c r="Y32" s="40">
        <v>29</v>
      </c>
    </row>
    <row r="33" spans="1:25">
      <c r="A33" s="12">
        <v>20165072148</v>
      </c>
      <c r="B33" s="2" t="s">
        <v>55</v>
      </c>
      <c r="C33" s="29">
        <v>45</v>
      </c>
      <c r="D33" s="29">
        <v>68</v>
      </c>
      <c r="E33" s="29">
        <v>61</v>
      </c>
      <c r="F33" s="29">
        <v>66</v>
      </c>
      <c r="G33" s="29">
        <v>72</v>
      </c>
      <c r="H33" s="29">
        <v>69</v>
      </c>
      <c r="I33" s="29">
        <v>70</v>
      </c>
      <c r="J33" s="29">
        <v>60</v>
      </c>
      <c r="K33" s="29">
        <v>69</v>
      </c>
      <c r="L33" s="7">
        <v>68</v>
      </c>
      <c r="M33" s="34">
        <v>65.1142857142857</v>
      </c>
      <c r="N33" s="7">
        <v>1.5</v>
      </c>
      <c r="O33" s="35">
        <f t="shared" si="0"/>
        <v>36.6378571428571</v>
      </c>
      <c r="P33" s="7">
        <v>0</v>
      </c>
      <c r="Q33" s="7">
        <v>20.8</v>
      </c>
      <c r="R33" s="7">
        <v>0.3</v>
      </c>
      <c r="S33" s="7">
        <v>7</v>
      </c>
      <c r="T33" s="7">
        <v>0</v>
      </c>
      <c r="U33" s="7">
        <v>5</v>
      </c>
      <c r="V33" s="7">
        <v>0</v>
      </c>
      <c r="W33" s="7">
        <v>-1.5</v>
      </c>
      <c r="X33" s="35">
        <f t="shared" si="1"/>
        <v>68.2378571428571</v>
      </c>
      <c r="Y33" s="40">
        <v>30</v>
      </c>
    </row>
    <row r="34" spans="1:25">
      <c r="A34" s="12">
        <v>20165072107</v>
      </c>
      <c r="B34" s="2" t="s">
        <v>56</v>
      </c>
      <c r="C34" s="29">
        <v>75</v>
      </c>
      <c r="D34" s="29">
        <v>70</v>
      </c>
      <c r="E34" s="29">
        <v>67</v>
      </c>
      <c r="F34" s="29">
        <v>48</v>
      </c>
      <c r="G34" s="29">
        <v>50</v>
      </c>
      <c r="H34" s="29">
        <v>79</v>
      </c>
      <c r="I34" s="29">
        <v>65</v>
      </c>
      <c r="J34" s="29">
        <v>63</v>
      </c>
      <c r="K34" s="29">
        <v>52</v>
      </c>
      <c r="L34" s="7">
        <v>56</v>
      </c>
      <c r="M34" s="34">
        <v>62.1428571428571</v>
      </c>
      <c r="N34" s="7">
        <v>1.5</v>
      </c>
      <c r="O34" s="35">
        <f t="shared" si="0"/>
        <v>35.0035714285714</v>
      </c>
      <c r="P34" s="7">
        <v>0</v>
      </c>
      <c r="Q34" s="7">
        <v>20.8</v>
      </c>
      <c r="R34" s="7">
        <v>0.6</v>
      </c>
      <c r="S34" s="7">
        <v>7</v>
      </c>
      <c r="T34" s="7">
        <v>0</v>
      </c>
      <c r="U34" s="7">
        <v>5</v>
      </c>
      <c r="V34" s="7">
        <v>0</v>
      </c>
      <c r="W34" s="7">
        <v>-4.5</v>
      </c>
      <c r="X34" s="35">
        <f t="shared" si="1"/>
        <v>63.9035714285714</v>
      </c>
      <c r="Y34" s="40">
        <v>31</v>
      </c>
    </row>
    <row r="35" spans="1:25">
      <c r="A35" s="12">
        <v>20165072146</v>
      </c>
      <c r="B35" s="2" t="s">
        <v>57</v>
      </c>
      <c r="C35" s="29">
        <v>64</v>
      </c>
      <c r="D35" s="29">
        <v>63</v>
      </c>
      <c r="E35" s="29">
        <v>60</v>
      </c>
      <c r="F35" s="29">
        <v>61</v>
      </c>
      <c r="G35" s="29">
        <v>61</v>
      </c>
      <c r="H35" s="29">
        <v>65</v>
      </c>
      <c r="I35" s="29">
        <v>49</v>
      </c>
      <c r="J35" s="29">
        <v>45</v>
      </c>
      <c r="K35" s="29">
        <v>54</v>
      </c>
      <c r="L35" s="7">
        <v>61</v>
      </c>
      <c r="M35" s="34">
        <v>58.3142857142857</v>
      </c>
      <c r="N35" s="7">
        <v>1.5</v>
      </c>
      <c r="O35" s="35">
        <f t="shared" si="0"/>
        <v>32.8978571428571</v>
      </c>
      <c r="P35" s="7">
        <v>0</v>
      </c>
      <c r="Q35" s="7">
        <v>20.8</v>
      </c>
      <c r="R35" s="7">
        <v>0</v>
      </c>
      <c r="S35" s="7">
        <v>7</v>
      </c>
      <c r="T35" s="7">
        <v>0</v>
      </c>
      <c r="U35" s="7">
        <v>5</v>
      </c>
      <c r="V35" s="7">
        <v>0</v>
      </c>
      <c r="W35" s="7">
        <v>-3</v>
      </c>
      <c r="X35" s="35">
        <f t="shared" si="1"/>
        <v>62.6978571428571</v>
      </c>
      <c r="Y35" s="40">
        <v>32</v>
      </c>
    </row>
    <row r="36" spans="1:25">
      <c r="A36" s="12">
        <v>20165072108</v>
      </c>
      <c r="B36" s="2" t="s">
        <v>58</v>
      </c>
      <c r="C36" s="29">
        <v>68</v>
      </c>
      <c r="D36" s="29">
        <v>68</v>
      </c>
      <c r="E36" s="29">
        <v>60</v>
      </c>
      <c r="F36" s="29">
        <v>49</v>
      </c>
      <c r="G36" s="29">
        <v>60</v>
      </c>
      <c r="H36" s="29">
        <v>63</v>
      </c>
      <c r="I36" s="29">
        <v>61</v>
      </c>
      <c r="J36" s="7">
        <v>0</v>
      </c>
      <c r="K36" s="29">
        <v>53</v>
      </c>
      <c r="L36" s="7">
        <v>53</v>
      </c>
      <c r="M36" s="34">
        <v>53.8571428571429</v>
      </c>
      <c r="N36" s="7">
        <v>1.5</v>
      </c>
      <c r="O36" s="35">
        <f t="shared" si="0"/>
        <v>30.4464285714286</v>
      </c>
      <c r="P36" s="7">
        <v>0</v>
      </c>
      <c r="Q36" s="7">
        <v>20.8</v>
      </c>
      <c r="R36" s="7">
        <v>0</v>
      </c>
      <c r="S36" s="7">
        <v>7</v>
      </c>
      <c r="T36" s="7">
        <v>0</v>
      </c>
      <c r="U36" s="7">
        <v>5</v>
      </c>
      <c r="V36" s="7">
        <v>0</v>
      </c>
      <c r="W36" s="7">
        <v>-3.5</v>
      </c>
      <c r="X36" s="35">
        <f t="shared" si="1"/>
        <v>59.7464285714286</v>
      </c>
      <c r="Y36" s="40">
        <v>33</v>
      </c>
    </row>
  </sheetData>
  <sortState ref="A4:Z36">
    <sortCondition ref="X4:X36" descending="1"/>
  </sortState>
  <mergeCells count="10">
    <mergeCell ref="A1:Y1"/>
    <mergeCell ref="C2:P2"/>
    <mergeCell ref="Q2:R2"/>
    <mergeCell ref="S2:T2"/>
    <mergeCell ref="A2:A3"/>
    <mergeCell ref="B2:B3"/>
    <mergeCell ref="V2:V3"/>
    <mergeCell ref="W2:W3"/>
    <mergeCell ref="X2:X3"/>
    <mergeCell ref="Y2:Y3"/>
  </mergeCells>
  <conditionalFormatting sqref="P1:P3">
    <cfRule type="top10" dxfId="0" priority="1" bottom="1" rank="3"/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F9" sqref="F9"/>
    </sheetView>
  </sheetViews>
  <sheetFormatPr defaultColWidth="9" defaultRowHeight="13.5"/>
  <cols>
    <col min="1" max="1" width="12.375" style="1" customWidth="1"/>
    <col min="2" max="2" width="8.125" style="1" customWidth="1"/>
    <col min="3" max="5" width="3.75" style="1" customWidth="1"/>
    <col min="6" max="6" width="4.125" style="1" customWidth="1"/>
    <col min="7" max="11" width="3.75" style="1" customWidth="1"/>
    <col min="12" max="12" width="4.125" style="1" customWidth="1"/>
    <col min="13" max="13" width="6.375" style="8" customWidth="1"/>
    <col min="14" max="14" width="6.125" style="8" customWidth="1"/>
    <col min="15" max="15" width="11.125" style="9" customWidth="1"/>
    <col min="16" max="256" width="8.625" style="1" customWidth="1"/>
  </cols>
  <sheetData>
    <row r="1" ht="195.6" customHeight="1" spans="1:15">
      <c r="A1" s="10" t="s">
        <v>1</v>
      </c>
      <c r="B1" s="10" t="s">
        <v>2</v>
      </c>
      <c r="C1" s="11" t="s">
        <v>59</v>
      </c>
      <c r="D1" s="11" t="s">
        <v>60</v>
      </c>
      <c r="E1" s="11" t="s">
        <v>61</v>
      </c>
      <c r="F1" s="11" t="s">
        <v>62</v>
      </c>
      <c r="G1" s="11" t="s">
        <v>63</v>
      </c>
      <c r="H1" s="11" t="s">
        <v>64</v>
      </c>
      <c r="I1" s="11" t="s">
        <v>65</v>
      </c>
      <c r="J1" s="11" t="s">
        <v>66</v>
      </c>
      <c r="K1" s="11" t="s">
        <v>67</v>
      </c>
      <c r="L1" s="11" t="s">
        <v>68</v>
      </c>
      <c r="M1" s="13" t="s">
        <v>9</v>
      </c>
      <c r="N1" s="13" t="s">
        <v>10</v>
      </c>
      <c r="O1" s="14" t="s">
        <v>69</v>
      </c>
    </row>
    <row r="2" spans="1:15">
      <c r="A2" s="12">
        <v>20165072143</v>
      </c>
      <c r="B2" s="2" t="s">
        <v>26</v>
      </c>
      <c r="C2" s="12">
        <v>81</v>
      </c>
      <c r="D2" s="12">
        <v>84</v>
      </c>
      <c r="E2" s="12">
        <v>74</v>
      </c>
      <c r="F2" s="12">
        <v>79</v>
      </c>
      <c r="G2" s="12">
        <v>89</v>
      </c>
      <c r="H2" s="12">
        <v>83</v>
      </c>
      <c r="I2" s="12">
        <v>82</v>
      </c>
      <c r="J2" s="12">
        <v>90</v>
      </c>
      <c r="K2" s="12">
        <v>94</v>
      </c>
      <c r="L2" s="2">
        <v>82</v>
      </c>
      <c r="M2" s="15">
        <v>83.3142857142857</v>
      </c>
      <c r="N2" s="16">
        <v>1</v>
      </c>
      <c r="O2" s="17">
        <f>N2/33</f>
        <v>0.0303030303030303</v>
      </c>
    </row>
    <row r="3" spans="1:15">
      <c r="A3" s="12">
        <v>20165072137</v>
      </c>
      <c r="B3" s="2" t="s">
        <v>29</v>
      </c>
      <c r="C3" s="12">
        <v>83</v>
      </c>
      <c r="D3" s="12">
        <v>89</v>
      </c>
      <c r="E3" s="12">
        <v>76</v>
      </c>
      <c r="F3" s="12">
        <v>65</v>
      </c>
      <c r="G3" s="12">
        <v>83</v>
      </c>
      <c r="H3" s="12">
        <v>93</v>
      </c>
      <c r="I3" s="12">
        <v>83</v>
      </c>
      <c r="J3" s="12">
        <v>91</v>
      </c>
      <c r="K3" s="12">
        <v>81</v>
      </c>
      <c r="L3" s="2">
        <v>81</v>
      </c>
      <c r="M3" s="15">
        <v>82.2</v>
      </c>
      <c r="N3" s="16">
        <v>2</v>
      </c>
      <c r="O3" s="17">
        <f t="shared" ref="O3:O34" si="0">N3/33</f>
        <v>0.0606060606060606</v>
      </c>
    </row>
    <row r="4" spans="1:15">
      <c r="A4" s="12">
        <v>20165072101</v>
      </c>
      <c r="B4" s="2" t="s">
        <v>27</v>
      </c>
      <c r="C4" s="12">
        <v>78</v>
      </c>
      <c r="D4" s="12">
        <v>79</v>
      </c>
      <c r="E4" s="12">
        <v>67</v>
      </c>
      <c r="F4" s="12">
        <v>69</v>
      </c>
      <c r="G4" s="12">
        <v>80</v>
      </c>
      <c r="H4" s="12">
        <v>80</v>
      </c>
      <c r="I4" s="12">
        <v>80</v>
      </c>
      <c r="J4" s="12">
        <v>87</v>
      </c>
      <c r="K4" s="12">
        <v>84</v>
      </c>
      <c r="L4" s="2">
        <v>83</v>
      </c>
      <c r="M4" s="15">
        <v>78.7714285714286</v>
      </c>
      <c r="N4" s="16">
        <v>3</v>
      </c>
      <c r="O4" s="17">
        <f t="shared" si="0"/>
        <v>0.0909090909090909</v>
      </c>
    </row>
    <row r="5" spans="1:15">
      <c r="A5" s="12">
        <v>20165072117</v>
      </c>
      <c r="B5" s="2" t="s">
        <v>32</v>
      </c>
      <c r="C5" s="12">
        <v>84</v>
      </c>
      <c r="D5" s="12">
        <v>89</v>
      </c>
      <c r="E5" s="12">
        <v>74</v>
      </c>
      <c r="F5" s="12">
        <v>71</v>
      </c>
      <c r="G5" s="12">
        <v>83</v>
      </c>
      <c r="H5" s="12">
        <v>90</v>
      </c>
      <c r="I5" s="12">
        <v>76</v>
      </c>
      <c r="J5" s="12">
        <v>74</v>
      </c>
      <c r="K5" s="12">
        <v>94</v>
      </c>
      <c r="L5" s="2">
        <v>66</v>
      </c>
      <c r="M5" s="15">
        <v>78.6</v>
      </c>
      <c r="N5" s="16">
        <v>4</v>
      </c>
      <c r="O5" s="17">
        <f t="shared" si="0"/>
        <v>0.121212121212121</v>
      </c>
    </row>
    <row r="6" spans="1:15">
      <c r="A6" s="12">
        <v>20165072103</v>
      </c>
      <c r="B6" s="2" t="s">
        <v>34</v>
      </c>
      <c r="C6" s="12">
        <v>80</v>
      </c>
      <c r="D6" s="12">
        <v>83</v>
      </c>
      <c r="E6" s="12">
        <v>79</v>
      </c>
      <c r="F6" s="12">
        <v>69</v>
      </c>
      <c r="G6" s="12">
        <v>69</v>
      </c>
      <c r="H6" s="12">
        <v>87</v>
      </c>
      <c r="I6" s="12">
        <v>75</v>
      </c>
      <c r="J6" s="12">
        <v>90</v>
      </c>
      <c r="K6" s="12">
        <v>85</v>
      </c>
      <c r="L6" s="2">
        <v>71</v>
      </c>
      <c r="M6" s="15">
        <v>78.0285714285714</v>
      </c>
      <c r="N6" s="16">
        <v>5</v>
      </c>
      <c r="O6" s="17">
        <f t="shared" si="0"/>
        <v>0.151515151515152</v>
      </c>
    </row>
    <row r="7" spans="1:15">
      <c r="A7" s="12">
        <v>20165072120</v>
      </c>
      <c r="B7" s="2" t="s">
        <v>28</v>
      </c>
      <c r="C7" s="12">
        <v>79</v>
      </c>
      <c r="D7" s="12">
        <v>77</v>
      </c>
      <c r="E7" s="12">
        <v>64</v>
      </c>
      <c r="F7" s="12">
        <v>67</v>
      </c>
      <c r="G7" s="12">
        <v>82</v>
      </c>
      <c r="H7" s="12">
        <v>84</v>
      </c>
      <c r="I7" s="12">
        <v>86</v>
      </c>
      <c r="J7" s="12">
        <v>87</v>
      </c>
      <c r="K7" s="12">
        <v>86</v>
      </c>
      <c r="L7" s="2">
        <v>74</v>
      </c>
      <c r="M7" s="15">
        <v>78</v>
      </c>
      <c r="N7" s="16">
        <v>6</v>
      </c>
      <c r="O7" s="17">
        <f t="shared" si="0"/>
        <v>0.181818181818182</v>
      </c>
    </row>
    <row r="8" spans="1:15">
      <c r="A8" s="12">
        <v>20165072122</v>
      </c>
      <c r="B8" s="2" t="s">
        <v>38</v>
      </c>
      <c r="C8" s="12">
        <v>87</v>
      </c>
      <c r="D8" s="12">
        <v>78</v>
      </c>
      <c r="E8" s="12">
        <v>75</v>
      </c>
      <c r="F8" s="12">
        <v>67</v>
      </c>
      <c r="G8" s="12">
        <v>77</v>
      </c>
      <c r="H8" s="12">
        <v>85</v>
      </c>
      <c r="I8" s="12">
        <v>76</v>
      </c>
      <c r="J8" s="12">
        <v>80</v>
      </c>
      <c r="K8" s="12">
        <v>91</v>
      </c>
      <c r="L8" s="2">
        <v>69</v>
      </c>
      <c r="M8" s="15">
        <v>77.5142857142857</v>
      </c>
      <c r="N8" s="16">
        <v>7</v>
      </c>
      <c r="O8" s="17">
        <f t="shared" si="0"/>
        <v>0.212121212121212</v>
      </c>
    </row>
    <row r="9" spans="1:15">
      <c r="A9" s="12">
        <v>20165072140</v>
      </c>
      <c r="B9" s="2" t="s">
        <v>33</v>
      </c>
      <c r="C9" s="12">
        <v>78</v>
      </c>
      <c r="D9" s="12">
        <v>89</v>
      </c>
      <c r="E9" s="12">
        <v>71</v>
      </c>
      <c r="F9" s="12">
        <v>72</v>
      </c>
      <c r="G9" s="12">
        <v>72</v>
      </c>
      <c r="H9" s="12">
        <v>83</v>
      </c>
      <c r="I9" s="12">
        <v>74</v>
      </c>
      <c r="J9" s="12">
        <v>86</v>
      </c>
      <c r="K9" s="12">
        <v>85</v>
      </c>
      <c r="L9" s="2">
        <v>70</v>
      </c>
      <c r="M9" s="15">
        <v>77</v>
      </c>
      <c r="N9" s="16">
        <v>8</v>
      </c>
      <c r="O9" s="17">
        <f t="shared" si="0"/>
        <v>0.242424242424242</v>
      </c>
    </row>
    <row r="10" spans="1:15">
      <c r="A10" s="12">
        <v>20165072133</v>
      </c>
      <c r="B10" s="2" t="s">
        <v>35</v>
      </c>
      <c r="C10" s="12">
        <v>78</v>
      </c>
      <c r="D10" s="12">
        <v>73</v>
      </c>
      <c r="E10" s="12">
        <v>70</v>
      </c>
      <c r="F10" s="12">
        <v>62</v>
      </c>
      <c r="G10" s="12">
        <v>87</v>
      </c>
      <c r="H10" s="12">
        <v>82</v>
      </c>
      <c r="I10" s="12">
        <v>72</v>
      </c>
      <c r="J10" s="12">
        <v>86</v>
      </c>
      <c r="K10" s="12">
        <v>89</v>
      </c>
      <c r="L10" s="2">
        <v>71</v>
      </c>
      <c r="M10" s="15">
        <v>76.1428571428571</v>
      </c>
      <c r="N10" s="16">
        <v>9</v>
      </c>
      <c r="O10" s="17">
        <f t="shared" si="0"/>
        <v>0.272727272727273</v>
      </c>
    </row>
    <row r="11" spans="1:15">
      <c r="A11" s="12">
        <v>20165072131</v>
      </c>
      <c r="B11" s="2" t="s">
        <v>40</v>
      </c>
      <c r="C11" s="12">
        <v>75</v>
      </c>
      <c r="D11" s="12">
        <v>88</v>
      </c>
      <c r="E11" s="12">
        <v>75</v>
      </c>
      <c r="F11" s="12">
        <v>65</v>
      </c>
      <c r="G11" s="12">
        <v>79</v>
      </c>
      <c r="H11" s="12">
        <v>73</v>
      </c>
      <c r="I11" s="12">
        <v>75</v>
      </c>
      <c r="J11" s="12">
        <v>81</v>
      </c>
      <c r="K11" s="12">
        <v>89</v>
      </c>
      <c r="L11" s="2">
        <v>68</v>
      </c>
      <c r="M11" s="15">
        <v>75.9428571428571</v>
      </c>
      <c r="N11" s="16">
        <v>10</v>
      </c>
      <c r="O11" s="17">
        <f t="shared" si="0"/>
        <v>0.303030303030303</v>
      </c>
    </row>
    <row r="12" spans="1:15">
      <c r="A12" s="12">
        <v>20165072130</v>
      </c>
      <c r="B12" s="2" t="s">
        <v>37</v>
      </c>
      <c r="C12" s="12">
        <v>83</v>
      </c>
      <c r="D12" s="12">
        <v>84</v>
      </c>
      <c r="E12" s="12">
        <v>77</v>
      </c>
      <c r="F12" s="12">
        <v>62</v>
      </c>
      <c r="G12" s="12">
        <v>74</v>
      </c>
      <c r="H12" s="12">
        <v>77</v>
      </c>
      <c r="I12" s="12">
        <v>86</v>
      </c>
      <c r="J12" s="12">
        <v>79</v>
      </c>
      <c r="K12" s="12">
        <v>80</v>
      </c>
      <c r="L12" s="2">
        <v>64</v>
      </c>
      <c r="M12" s="15">
        <v>75.8</v>
      </c>
      <c r="N12" s="16">
        <v>11</v>
      </c>
      <c r="O12" s="17">
        <f t="shared" si="0"/>
        <v>0.333333333333333</v>
      </c>
    </row>
    <row r="13" spans="1:15">
      <c r="A13" s="12">
        <v>20165072123</v>
      </c>
      <c r="B13" s="2" t="s">
        <v>36</v>
      </c>
      <c r="C13" s="12">
        <v>89</v>
      </c>
      <c r="D13" s="12">
        <v>70</v>
      </c>
      <c r="E13" s="12">
        <v>71</v>
      </c>
      <c r="F13" s="12">
        <v>76</v>
      </c>
      <c r="G13" s="12">
        <v>71</v>
      </c>
      <c r="H13" s="12">
        <v>83</v>
      </c>
      <c r="I13" s="12">
        <v>74</v>
      </c>
      <c r="J13" s="12">
        <v>77</v>
      </c>
      <c r="K13" s="12">
        <v>89</v>
      </c>
      <c r="L13" s="2">
        <v>67</v>
      </c>
      <c r="M13" s="15">
        <v>75.6285714285714</v>
      </c>
      <c r="N13" s="16">
        <v>12</v>
      </c>
      <c r="O13" s="17">
        <f t="shared" si="0"/>
        <v>0.363636363636364</v>
      </c>
    </row>
    <row r="14" spans="1:15">
      <c r="A14" s="12">
        <v>20165072129</v>
      </c>
      <c r="B14" s="2" t="s">
        <v>43</v>
      </c>
      <c r="C14" s="12">
        <v>78</v>
      </c>
      <c r="D14" s="12">
        <v>83</v>
      </c>
      <c r="E14" s="12">
        <v>69</v>
      </c>
      <c r="F14" s="12">
        <v>66</v>
      </c>
      <c r="G14" s="12">
        <v>76</v>
      </c>
      <c r="H14" s="12">
        <v>77</v>
      </c>
      <c r="I14" s="12">
        <v>79</v>
      </c>
      <c r="J14" s="12">
        <v>82</v>
      </c>
      <c r="K14" s="12">
        <v>70</v>
      </c>
      <c r="L14" s="2">
        <v>67</v>
      </c>
      <c r="M14" s="15">
        <v>74</v>
      </c>
      <c r="N14" s="16">
        <v>13</v>
      </c>
      <c r="O14" s="17">
        <f t="shared" si="0"/>
        <v>0.393939393939394</v>
      </c>
    </row>
    <row r="15" spans="1:15">
      <c r="A15" s="12">
        <v>20165072119</v>
      </c>
      <c r="B15" s="2" t="s">
        <v>41</v>
      </c>
      <c r="C15" s="12">
        <v>80</v>
      </c>
      <c r="D15" s="12">
        <v>76</v>
      </c>
      <c r="E15" s="12">
        <v>79</v>
      </c>
      <c r="F15" s="12">
        <v>63</v>
      </c>
      <c r="G15" s="12">
        <v>67</v>
      </c>
      <c r="H15" s="12">
        <v>71</v>
      </c>
      <c r="I15" s="12">
        <v>79</v>
      </c>
      <c r="J15" s="12">
        <v>72</v>
      </c>
      <c r="K15" s="12">
        <v>80</v>
      </c>
      <c r="L15" s="2">
        <v>70</v>
      </c>
      <c r="M15" s="15">
        <v>73.6857142857143</v>
      </c>
      <c r="N15" s="16">
        <v>14</v>
      </c>
      <c r="O15" s="17">
        <f t="shared" si="0"/>
        <v>0.424242424242424</v>
      </c>
    </row>
    <row r="16" spans="1:15">
      <c r="A16" s="12">
        <v>20165072134</v>
      </c>
      <c r="B16" s="2" t="s">
        <v>39</v>
      </c>
      <c r="C16" s="12">
        <v>83</v>
      </c>
      <c r="D16" s="12">
        <v>79</v>
      </c>
      <c r="E16" s="12">
        <v>75</v>
      </c>
      <c r="F16" s="12">
        <v>70</v>
      </c>
      <c r="G16" s="12">
        <v>68</v>
      </c>
      <c r="H16" s="12">
        <v>83</v>
      </c>
      <c r="I16" s="12">
        <v>68</v>
      </c>
      <c r="J16" s="12">
        <v>76</v>
      </c>
      <c r="K16" s="12">
        <v>76</v>
      </c>
      <c r="L16" s="2">
        <v>66</v>
      </c>
      <c r="M16" s="15">
        <v>73.5142857142857</v>
      </c>
      <c r="N16" s="16">
        <v>15</v>
      </c>
      <c r="O16" s="17">
        <f t="shared" si="0"/>
        <v>0.454545454545455</v>
      </c>
    </row>
    <row r="17" spans="1:15">
      <c r="A17" s="12">
        <v>20165072142</v>
      </c>
      <c r="B17" s="2" t="s">
        <v>30</v>
      </c>
      <c r="C17" s="12">
        <v>76</v>
      </c>
      <c r="D17" s="12">
        <v>69</v>
      </c>
      <c r="E17" s="12">
        <v>67</v>
      </c>
      <c r="F17" s="12">
        <v>69</v>
      </c>
      <c r="G17" s="12">
        <v>79</v>
      </c>
      <c r="H17" s="12">
        <v>80</v>
      </c>
      <c r="I17" s="12">
        <v>72</v>
      </c>
      <c r="J17" s="12">
        <v>67</v>
      </c>
      <c r="K17" s="12">
        <v>78</v>
      </c>
      <c r="L17" s="2">
        <v>77</v>
      </c>
      <c r="M17" s="15">
        <v>73.4857142857143</v>
      </c>
      <c r="N17" s="16">
        <v>16</v>
      </c>
      <c r="O17" s="17">
        <f t="shared" si="0"/>
        <v>0.484848484848485</v>
      </c>
    </row>
    <row r="18" spans="1:15">
      <c r="A18" s="12">
        <v>20165072145</v>
      </c>
      <c r="B18" s="2" t="s">
        <v>31</v>
      </c>
      <c r="C18" s="12">
        <v>82</v>
      </c>
      <c r="D18" s="12">
        <v>79</v>
      </c>
      <c r="E18" s="12">
        <v>78</v>
      </c>
      <c r="F18" s="12">
        <v>66</v>
      </c>
      <c r="G18" s="12">
        <v>65</v>
      </c>
      <c r="H18" s="12">
        <v>79</v>
      </c>
      <c r="I18" s="12">
        <v>81</v>
      </c>
      <c r="J18" s="12">
        <v>60</v>
      </c>
      <c r="K18" s="12">
        <v>73</v>
      </c>
      <c r="L18" s="2">
        <v>68</v>
      </c>
      <c r="M18" s="15">
        <v>73.0285714285714</v>
      </c>
      <c r="N18" s="16">
        <v>17</v>
      </c>
      <c r="O18" s="17">
        <f t="shared" si="0"/>
        <v>0.515151515151515</v>
      </c>
    </row>
    <row r="19" spans="1:15">
      <c r="A19" s="12">
        <v>20165072106</v>
      </c>
      <c r="B19" s="2" t="s">
        <v>47</v>
      </c>
      <c r="C19" s="12">
        <v>78</v>
      </c>
      <c r="D19" s="12">
        <v>78</v>
      </c>
      <c r="E19" s="12">
        <v>69</v>
      </c>
      <c r="F19" s="12">
        <v>64</v>
      </c>
      <c r="G19" s="12">
        <v>71</v>
      </c>
      <c r="H19" s="12">
        <v>85</v>
      </c>
      <c r="I19" s="12">
        <v>76</v>
      </c>
      <c r="J19" s="12">
        <v>71</v>
      </c>
      <c r="K19" s="12">
        <v>78</v>
      </c>
      <c r="L19" s="2">
        <v>64</v>
      </c>
      <c r="M19" s="15">
        <v>72.5428571428571</v>
      </c>
      <c r="N19" s="16">
        <v>18</v>
      </c>
      <c r="O19" s="17">
        <f t="shared" si="0"/>
        <v>0.545454545454545</v>
      </c>
    </row>
    <row r="20" spans="1:15">
      <c r="A20" s="12">
        <v>20165072105</v>
      </c>
      <c r="B20" s="2" t="s">
        <v>46</v>
      </c>
      <c r="C20" s="12">
        <v>80</v>
      </c>
      <c r="D20" s="12">
        <v>76</v>
      </c>
      <c r="E20" s="12">
        <v>74</v>
      </c>
      <c r="F20" s="12">
        <v>62</v>
      </c>
      <c r="G20" s="12">
        <v>66</v>
      </c>
      <c r="H20" s="12">
        <v>75</v>
      </c>
      <c r="I20" s="12">
        <v>70</v>
      </c>
      <c r="J20" s="12">
        <v>69</v>
      </c>
      <c r="K20" s="12">
        <v>85</v>
      </c>
      <c r="L20" s="2">
        <v>70</v>
      </c>
      <c r="M20" s="15">
        <v>72.4285714285714</v>
      </c>
      <c r="N20" s="16">
        <v>19</v>
      </c>
      <c r="O20" s="17">
        <f t="shared" si="0"/>
        <v>0.575757575757576</v>
      </c>
    </row>
    <row r="21" spans="1:15">
      <c r="A21" s="12">
        <v>20165072118</v>
      </c>
      <c r="B21" s="2" t="s">
        <v>45</v>
      </c>
      <c r="C21" s="12">
        <v>54</v>
      </c>
      <c r="D21" s="12">
        <v>80</v>
      </c>
      <c r="E21" s="12">
        <v>76</v>
      </c>
      <c r="F21" s="12">
        <v>65</v>
      </c>
      <c r="G21" s="12">
        <v>77</v>
      </c>
      <c r="H21" s="12">
        <v>79</v>
      </c>
      <c r="I21" s="12">
        <v>79</v>
      </c>
      <c r="J21" s="12">
        <v>72</v>
      </c>
      <c r="K21" s="12">
        <v>72</v>
      </c>
      <c r="L21" s="2">
        <v>68</v>
      </c>
      <c r="M21" s="15">
        <v>72.1428571428571</v>
      </c>
      <c r="N21" s="16">
        <v>20</v>
      </c>
      <c r="O21" s="17">
        <f t="shared" si="0"/>
        <v>0.606060606060606</v>
      </c>
    </row>
    <row r="22" spans="1:15">
      <c r="A22" s="12">
        <v>20165072125</v>
      </c>
      <c r="B22" s="2" t="s">
        <v>42</v>
      </c>
      <c r="C22" s="12">
        <v>79</v>
      </c>
      <c r="D22" s="12">
        <v>76</v>
      </c>
      <c r="E22" s="12">
        <v>66</v>
      </c>
      <c r="F22" s="12">
        <v>68</v>
      </c>
      <c r="G22" s="12">
        <v>67</v>
      </c>
      <c r="H22" s="12">
        <v>78</v>
      </c>
      <c r="I22" s="12">
        <v>78</v>
      </c>
      <c r="J22" s="12">
        <v>66</v>
      </c>
      <c r="K22" s="12">
        <v>81</v>
      </c>
      <c r="L22" s="2">
        <v>64</v>
      </c>
      <c r="M22" s="15">
        <v>71.5714285714286</v>
      </c>
      <c r="N22" s="16">
        <v>21</v>
      </c>
      <c r="O22" s="17">
        <f t="shared" si="0"/>
        <v>0.636363636363636</v>
      </c>
    </row>
    <row r="23" spans="1:15">
      <c r="A23" s="12">
        <v>20165072121</v>
      </c>
      <c r="B23" s="2" t="s">
        <v>49</v>
      </c>
      <c r="C23" s="12">
        <v>83</v>
      </c>
      <c r="D23" s="12">
        <v>72</v>
      </c>
      <c r="E23" s="12">
        <v>69</v>
      </c>
      <c r="F23" s="12">
        <v>60</v>
      </c>
      <c r="G23" s="12">
        <v>67</v>
      </c>
      <c r="H23" s="12">
        <v>81</v>
      </c>
      <c r="I23" s="12">
        <v>68</v>
      </c>
      <c r="J23" s="12">
        <v>77</v>
      </c>
      <c r="K23" s="12">
        <v>78</v>
      </c>
      <c r="L23" s="2">
        <v>65</v>
      </c>
      <c r="M23" s="15">
        <v>71.2</v>
      </c>
      <c r="N23" s="16">
        <v>22</v>
      </c>
      <c r="O23" s="17">
        <f t="shared" si="0"/>
        <v>0.666666666666667</v>
      </c>
    </row>
    <row r="24" spans="1:15">
      <c r="A24" s="12">
        <v>20165072109</v>
      </c>
      <c r="B24" s="2" t="s">
        <v>50</v>
      </c>
      <c r="C24" s="12">
        <v>80</v>
      </c>
      <c r="D24" s="12">
        <v>72</v>
      </c>
      <c r="E24" s="12">
        <v>77</v>
      </c>
      <c r="F24" s="12">
        <v>60</v>
      </c>
      <c r="G24" s="12">
        <v>60</v>
      </c>
      <c r="H24" s="12">
        <v>73</v>
      </c>
      <c r="I24" s="12">
        <v>83</v>
      </c>
      <c r="J24" s="12">
        <v>60</v>
      </c>
      <c r="K24" s="12">
        <v>69</v>
      </c>
      <c r="L24" s="2">
        <v>61</v>
      </c>
      <c r="M24" s="15">
        <v>69.3714285714286</v>
      </c>
      <c r="N24" s="16">
        <v>23</v>
      </c>
      <c r="O24" s="17">
        <f t="shared" si="0"/>
        <v>0.696969696969697</v>
      </c>
    </row>
    <row r="25" spans="1:15">
      <c r="A25" s="12">
        <v>20165072113</v>
      </c>
      <c r="B25" s="2" t="s">
        <v>44</v>
      </c>
      <c r="C25" s="12">
        <v>72</v>
      </c>
      <c r="D25" s="12">
        <v>80</v>
      </c>
      <c r="E25" s="12">
        <v>64</v>
      </c>
      <c r="F25" s="12">
        <v>69</v>
      </c>
      <c r="G25" s="12">
        <v>65</v>
      </c>
      <c r="H25" s="12">
        <v>60</v>
      </c>
      <c r="I25" s="12">
        <v>73</v>
      </c>
      <c r="J25" s="12">
        <v>69</v>
      </c>
      <c r="K25" s="12">
        <v>69</v>
      </c>
      <c r="L25" s="2">
        <v>66</v>
      </c>
      <c r="M25" s="15">
        <v>68.4571428571429</v>
      </c>
      <c r="N25" s="16">
        <v>24</v>
      </c>
      <c r="O25" s="17">
        <f t="shared" si="0"/>
        <v>0.727272727272727</v>
      </c>
    </row>
    <row r="26" spans="1:15">
      <c r="A26" s="12">
        <v>20165072144</v>
      </c>
      <c r="B26" s="2" t="s">
        <v>48</v>
      </c>
      <c r="C26" s="12">
        <v>78</v>
      </c>
      <c r="D26" s="12">
        <v>73</v>
      </c>
      <c r="E26" s="12">
        <v>68</v>
      </c>
      <c r="F26" s="12">
        <v>63</v>
      </c>
      <c r="G26" s="12">
        <v>67</v>
      </c>
      <c r="H26" s="12">
        <v>67</v>
      </c>
      <c r="I26" s="12">
        <v>65</v>
      </c>
      <c r="J26" s="12">
        <v>60</v>
      </c>
      <c r="K26" s="12">
        <v>75</v>
      </c>
      <c r="L26" s="2">
        <v>66</v>
      </c>
      <c r="M26" s="15">
        <v>67.9142857142857</v>
      </c>
      <c r="N26" s="16">
        <v>25</v>
      </c>
      <c r="O26" s="17">
        <f t="shared" si="0"/>
        <v>0.757575757575758</v>
      </c>
    </row>
    <row r="27" spans="1:15">
      <c r="A27" s="12">
        <v>20165072102</v>
      </c>
      <c r="B27" s="2" t="s">
        <v>51</v>
      </c>
      <c r="C27" s="12">
        <v>84</v>
      </c>
      <c r="D27" s="12">
        <v>76</v>
      </c>
      <c r="E27" s="12">
        <v>66</v>
      </c>
      <c r="F27" s="12">
        <v>56</v>
      </c>
      <c r="G27" s="12">
        <v>63</v>
      </c>
      <c r="H27" s="12">
        <v>63</v>
      </c>
      <c r="I27" s="12">
        <v>70</v>
      </c>
      <c r="J27" s="12">
        <v>68</v>
      </c>
      <c r="K27" s="12">
        <v>78</v>
      </c>
      <c r="L27" s="2">
        <v>61</v>
      </c>
      <c r="M27" s="15">
        <v>67.8285714285714</v>
      </c>
      <c r="N27" s="16">
        <v>26</v>
      </c>
      <c r="O27" s="17">
        <f t="shared" si="0"/>
        <v>0.787878787878788</v>
      </c>
    </row>
    <row r="28" spans="1:15">
      <c r="A28" s="12">
        <v>20165072149</v>
      </c>
      <c r="B28" s="2" t="s">
        <v>54</v>
      </c>
      <c r="C28" s="12">
        <v>54</v>
      </c>
      <c r="D28" s="12">
        <v>62</v>
      </c>
      <c r="E28" s="12">
        <v>87</v>
      </c>
      <c r="F28" s="12">
        <v>50</v>
      </c>
      <c r="G28" s="12">
        <v>72</v>
      </c>
      <c r="H28" s="12">
        <v>66</v>
      </c>
      <c r="I28" s="12">
        <v>83</v>
      </c>
      <c r="J28" s="12">
        <v>60</v>
      </c>
      <c r="K28" s="12">
        <v>74</v>
      </c>
      <c r="L28" s="2">
        <v>62</v>
      </c>
      <c r="M28" s="15">
        <v>67.6</v>
      </c>
      <c r="N28" s="16">
        <v>27</v>
      </c>
      <c r="O28" s="17">
        <f t="shared" si="0"/>
        <v>0.818181818181818</v>
      </c>
    </row>
    <row r="29" spans="1:15">
      <c r="A29" s="12">
        <v>20165072110</v>
      </c>
      <c r="B29" s="2" t="s">
        <v>52</v>
      </c>
      <c r="C29" s="12">
        <v>62</v>
      </c>
      <c r="D29" s="12">
        <v>79</v>
      </c>
      <c r="E29" s="12">
        <v>76</v>
      </c>
      <c r="F29" s="12">
        <v>65</v>
      </c>
      <c r="G29" s="12">
        <v>54</v>
      </c>
      <c r="H29" s="12">
        <v>66</v>
      </c>
      <c r="I29" s="12">
        <v>86</v>
      </c>
      <c r="J29" s="12">
        <v>62</v>
      </c>
      <c r="K29" s="12">
        <v>71</v>
      </c>
      <c r="L29" s="2">
        <v>56</v>
      </c>
      <c r="M29" s="15">
        <v>67.4571428571429</v>
      </c>
      <c r="N29" s="16">
        <v>28</v>
      </c>
      <c r="O29" s="17">
        <f t="shared" si="0"/>
        <v>0.848484848484849</v>
      </c>
    </row>
    <row r="30" spans="1:15">
      <c r="A30" s="12">
        <v>20165072147</v>
      </c>
      <c r="B30" s="2" t="s">
        <v>53</v>
      </c>
      <c r="C30" s="12">
        <v>85</v>
      </c>
      <c r="D30" s="12">
        <v>68</v>
      </c>
      <c r="E30" s="12">
        <v>67</v>
      </c>
      <c r="F30" s="12">
        <v>60</v>
      </c>
      <c r="G30" s="12">
        <v>56</v>
      </c>
      <c r="H30" s="12">
        <v>68</v>
      </c>
      <c r="I30" s="12">
        <v>70</v>
      </c>
      <c r="J30" s="12">
        <v>60</v>
      </c>
      <c r="K30" s="12">
        <v>71</v>
      </c>
      <c r="L30" s="2">
        <v>65</v>
      </c>
      <c r="M30" s="15">
        <v>66.9142857142857</v>
      </c>
      <c r="N30" s="16">
        <v>29</v>
      </c>
      <c r="O30" s="17">
        <f t="shared" si="0"/>
        <v>0.878787878787879</v>
      </c>
    </row>
    <row r="31" spans="1:15">
      <c r="A31" s="12">
        <v>20165072148</v>
      </c>
      <c r="B31" s="2" t="s">
        <v>55</v>
      </c>
      <c r="C31" s="12">
        <v>45</v>
      </c>
      <c r="D31" s="12">
        <v>68</v>
      </c>
      <c r="E31" s="12">
        <v>61</v>
      </c>
      <c r="F31" s="12">
        <v>66</v>
      </c>
      <c r="G31" s="12">
        <v>72</v>
      </c>
      <c r="H31" s="12">
        <v>69</v>
      </c>
      <c r="I31" s="12">
        <v>70</v>
      </c>
      <c r="J31" s="12">
        <v>60</v>
      </c>
      <c r="K31" s="12">
        <v>69</v>
      </c>
      <c r="L31" s="2">
        <v>68</v>
      </c>
      <c r="M31" s="15">
        <v>65.1142857142857</v>
      </c>
      <c r="N31" s="16">
        <v>30</v>
      </c>
      <c r="O31" s="17">
        <f t="shared" si="0"/>
        <v>0.909090909090909</v>
      </c>
    </row>
    <row r="32" spans="1:15">
      <c r="A32" s="12">
        <v>20165072107</v>
      </c>
      <c r="B32" s="2" t="s">
        <v>56</v>
      </c>
      <c r="C32" s="12">
        <v>75</v>
      </c>
      <c r="D32" s="12">
        <v>70</v>
      </c>
      <c r="E32" s="12">
        <v>67</v>
      </c>
      <c r="F32" s="12">
        <v>48</v>
      </c>
      <c r="G32" s="12">
        <v>50</v>
      </c>
      <c r="H32" s="12">
        <v>79</v>
      </c>
      <c r="I32" s="12">
        <v>65</v>
      </c>
      <c r="J32" s="12">
        <v>63</v>
      </c>
      <c r="K32" s="12">
        <v>52</v>
      </c>
      <c r="L32" s="2">
        <v>56</v>
      </c>
      <c r="M32" s="15">
        <v>62.1428571428571</v>
      </c>
      <c r="N32" s="16">
        <v>31</v>
      </c>
      <c r="O32" s="17">
        <f t="shared" si="0"/>
        <v>0.939393939393939</v>
      </c>
    </row>
    <row r="33" spans="1:15">
      <c r="A33" s="12">
        <v>20165072146</v>
      </c>
      <c r="B33" s="2" t="s">
        <v>57</v>
      </c>
      <c r="C33" s="12">
        <v>64</v>
      </c>
      <c r="D33" s="12">
        <v>63</v>
      </c>
      <c r="E33" s="12">
        <v>60</v>
      </c>
      <c r="F33" s="12">
        <v>61</v>
      </c>
      <c r="G33" s="12">
        <v>61</v>
      </c>
      <c r="H33" s="12">
        <v>65</v>
      </c>
      <c r="I33" s="12">
        <v>49</v>
      </c>
      <c r="J33" s="12">
        <v>45</v>
      </c>
      <c r="K33" s="12">
        <v>54</v>
      </c>
      <c r="L33" s="2">
        <v>61</v>
      </c>
      <c r="M33" s="15">
        <v>58.3142857142857</v>
      </c>
      <c r="N33" s="16">
        <v>32</v>
      </c>
      <c r="O33" s="17">
        <f t="shared" si="0"/>
        <v>0.96969696969697</v>
      </c>
    </row>
    <row r="34" spans="1:15">
      <c r="A34" s="12">
        <v>20165072108</v>
      </c>
      <c r="B34" s="2" t="s">
        <v>58</v>
      </c>
      <c r="C34" s="12">
        <v>68</v>
      </c>
      <c r="D34" s="12">
        <v>68</v>
      </c>
      <c r="E34" s="12">
        <v>60</v>
      </c>
      <c r="F34" s="12">
        <v>49</v>
      </c>
      <c r="G34" s="12">
        <v>60</v>
      </c>
      <c r="H34" s="12">
        <v>63</v>
      </c>
      <c r="I34" s="12">
        <v>61</v>
      </c>
      <c r="J34" s="2">
        <v>0</v>
      </c>
      <c r="K34" s="12">
        <v>53</v>
      </c>
      <c r="L34" s="2">
        <v>53</v>
      </c>
      <c r="M34" s="15">
        <v>53.8571428571429</v>
      </c>
      <c r="N34" s="16">
        <v>33</v>
      </c>
      <c r="O34" s="17">
        <f t="shared" si="0"/>
        <v>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B1" workbookViewId="0">
      <selection activeCell="E12" sqref="E12"/>
    </sheetView>
  </sheetViews>
  <sheetFormatPr defaultColWidth="9" defaultRowHeight="13.5"/>
  <cols>
    <col min="1" max="1" width="12.125" style="1" customWidth="1"/>
    <col min="2" max="2" width="9.875" style="1" customWidth="1"/>
    <col min="3" max="3" width="10.375" style="1" customWidth="1"/>
    <col min="4" max="4" width="15.75" style="1" customWidth="1"/>
    <col min="5" max="5" width="8.5" style="1" customWidth="1"/>
    <col min="6" max="6" width="10.375" style="1" customWidth="1"/>
    <col min="7" max="7" width="12.375" style="1" customWidth="1"/>
    <col min="8" max="9" width="10.375" style="1" customWidth="1"/>
    <col min="10" max="256" width="8.625" style="1" customWidth="1"/>
  </cols>
  <sheetData>
    <row r="1" spans="1:10">
      <c r="A1" s="2" t="s">
        <v>1</v>
      </c>
      <c r="B1" s="2" t="s">
        <v>2</v>
      </c>
      <c r="C1" s="3" t="s">
        <v>70</v>
      </c>
      <c r="D1" s="3" t="s">
        <v>71</v>
      </c>
      <c r="E1" s="3" t="s">
        <v>72</v>
      </c>
      <c r="F1" s="4" t="s">
        <v>73</v>
      </c>
      <c r="G1" s="4" t="s">
        <v>74</v>
      </c>
      <c r="H1" s="5" t="s">
        <v>75</v>
      </c>
      <c r="I1" s="4" t="s">
        <v>76</v>
      </c>
      <c r="J1" s="4" t="s">
        <v>77</v>
      </c>
    </row>
    <row r="2" spans="1:10">
      <c r="A2" s="6">
        <v>20165072101</v>
      </c>
      <c r="B2" s="6" t="s">
        <v>27</v>
      </c>
      <c r="C2" s="7">
        <v>21</v>
      </c>
      <c r="D2" s="7">
        <v>1.35</v>
      </c>
      <c r="E2" s="2">
        <v>0.75</v>
      </c>
      <c r="F2" s="2">
        <v>0.3</v>
      </c>
      <c r="G2" s="2">
        <v>6.3</v>
      </c>
      <c r="H2" s="2">
        <f>D2+E2+F2+G2</f>
        <v>8.7</v>
      </c>
      <c r="I2" s="7">
        <v>2.31</v>
      </c>
      <c r="J2" s="2">
        <v>0</v>
      </c>
    </row>
    <row r="3" spans="1:10">
      <c r="A3" s="6">
        <v>20165072102</v>
      </c>
      <c r="B3" s="6" t="s">
        <v>51</v>
      </c>
      <c r="C3" s="7">
        <v>20.8</v>
      </c>
      <c r="D3" s="7">
        <v>0</v>
      </c>
      <c r="E3" s="2">
        <v>0.6</v>
      </c>
      <c r="F3" s="2">
        <v>0</v>
      </c>
      <c r="G3" s="2">
        <v>0</v>
      </c>
      <c r="H3" s="2">
        <f t="shared" ref="H3:H34" si="0">D3+E3+F3+G3</f>
        <v>0.6</v>
      </c>
      <c r="I3" s="7">
        <v>0</v>
      </c>
      <c r="J3" s="2">
        <v>0</v>
      </c>
    </row>
    <row r="4" spans="1:10">
      <c r="A4" s="6">
        <v>20165072103</v>
      </c>
      <c r="B4" s="6" t="s">
        <v>34</v>
      </c>
      <c r="C4" s="7">
        <v>21</v>
      </c>
      <c r="D4" s="7">
        <v>0</v>
      </c>
      <c r="E4" s="2">
        <v>0</v>
      </c>
      <c r="F4" s="2">
        <v>0</v>
      </c>
      <c r="G4" s="2">
        <v>0.6</v>
      </c>
      <c r="H4" s="2">
        <f t="shared" si="0"/>
        <v>0.6</v>
      </c>
      <c r="I4" s="7">
        <v>2.365</v>
      </c>
      <c r="J4" s="2">
        <v>0</v>
      </c>
    </row>
    <row r="5" spans="1:10">
      <c r="A5" s="6">
        <v>20165072105</v>
      </c>
      <c r="B5" s="6" t="s">
        <v>46</v>
      </c>
      <c r="C5" s="7">
        <v>20.8</v>
      </c>
      <c r="D5" s="7">
        <v>0</v>
      </c>
      <c r="E5" s="2">
        <v>0.6</v>
      </c>
      <c r="F5" s="2">
        <v>0.3</v>
      </c>
      <c r="G5" s="2">
        <v>0</v>
      </c>
      <c r="H5" s="2">
        <f t="shared" si="0"/>
        <v>0.9</v>
      </c>
      <c r="I5" s="7">
        <v>0</v>
      </c>
      <c r="J5" s="2">
        <v>0</v>
      </c>
    </row>
    <row r="6" spans="1:10">
      <c r="A6" s="6">
        <v>20165072106</v>
      </c>
      <c r="B6" s="6" t="s">
        <v>47</v>
      </c>
      <c r="C6" s="7">
        <v>21</v>
      </c>
      <c r="D6" s="7">
        <v>0</v>
      </c>
      <c r="E6" s="2">
        <v>0.6</v>
      </c>
      <c r="F6" s="2">
        <v>0</v>
      </c>
      <c r="G6" s="2">
        <v>0</v>
      </c>
      <c r="H6" s="2">
        <f t="shared" si="0"/>
        <v>0.6</v>
      </c>
      <c r="I6" s="7">
        <v>0</v>
      </c>
      <c r="J6" s="2">
        <v>0</v>
      </c>
    </row>
    <row r="7" spans="1:10">
      <c r="A7" s="6">
        <v>20165072107</v>
      </c>
      <c r="B7" s="6" t="s">
        <v>56</v>
      </c>
      <c r="C7" s="7">
        <v>20.8</v>
      </c>
      <c r="D7" s="7">
        <v>0</v>
      </c>
      <c r="E7" s="2">
        <v>0.6</v>
      </c>
      <c r="F7" s="2">
        <v>0</v>
      </c>
      <c r="G7" s="2">
        <v>0</v>
      </c>
      <c r="H7" s="2">
        <f t="shared" si="0"/>
        <v>0.6</v>
      </c>
      <c r="I7" s="7">
        <v>0</v>
      </c>
      <c r="J7" s="2">
        <v>0</v>
      </c>
    </row>
    <row r="8" spans="1:10">
      <c r="A8" s="6">
        <v>20165072108</v>
      </c>
      <c r="B8" s="6" t="s">
        <v>58</v>
      </c>
      <c r="C8" s="7">
        <v>20.8</v>
      </c>
      <c r="D8" s="7">
        <v>0</v>
      </c>
      <c r="E8" s="2">
        <v>0</v>
      </c>
      <c r="F8" s="2">
        <v>0</v>
      </c>
      <c r="G8" s="2">
        <v>0</v>
      </c>
      <c r="H8" s="2">
        <f t="shared" si="0"/>
        <v>0</v>
      </c>
      <c r="I8" s="7">
        <v>0</v>
      </c>
      <c r="J8" s="2">
        <v>0</v>
      </c>
    </row>
    <row r="9" spans="1:10">
      <c r="A9" s="6">
        <v>20165072109</v>
      </c>
      <c r="B9" s="6" t="s">
        <v>50</v>
      </c>
      <c r="C9" s="7">
        <v>20.8</v>
      </c>
      <c r="D9" s="7">
        <v>0</v>
      </c>
      <c r="E9" s="2">
        <v>0.6</v>
      </c>
      <c r="F9" s="2">
        <v>0</v>
      </c>
      <c r="G9" s="2">
        <v>0</v>
      </c>
      <c r="H9" s="2">
        <f t="shared" si="0"/>
        <v>0.6</v>
      </c>
      <c r="I9" s="7">
        <v>0</v>
      </c>
      <c r="J9" s="2">
        <v>0</v>
      </c>
    </row>
    <row r="10" spans="1:10">
      <c r="A10" s="6">
        <v>20165072110</v>
      </c>
      <c r="B10" s="6" t="s">
        <v>52</v>
      </c>
      <c r="C10" s="7">
        <v>21</v>
      </c>
      <c r="D10" s="7">
        <v>0</v>
      </c>
      <c r="E10" s="2">
        <v>0.6</v>
      </c>
      <c r="F10" s="2">
        <v>0</v>
      </c>
      <c r="G10" s="2">
        <v>0</v>
      </c>
      <c r="H10" s="2">
        <f t="shared" si="0"/>
        <v>0.6</v>
      </c>
      <c r="I10" s="7">
        <v>0</v>
      </c>
      <c r="J10" s="2">
        <v>0</v>
      </c>
    </row>
    <row r="11" spans="1:10">
      <c r="A11" s="6">
        <v>20165072113</v>
      </c>
      <c r="B11" s="6" t="s">
        <v>44</v>
      </c>
      <c r="C11" s="7">
        <v>21</v>
      </c>
      <c r="D11" s="7">
        <v>0</v>
      </c>
      <c r="E11" s="2">
        <v>0.6</v>
      </c>
      <c r="F11" s="2">
        <v>0.3</v>
      </c>
      <c r="G11" s="2">
        <v>1.2</v>
      </c>
      <c r="H11" s="2">
        <f t="shared" si="0"/>
        <v>2.1</v>
      </c>
      <c r="I11" s="7">
        <v>0.825</v>
      </c>
      <c r="J11" s="2">
        <v>0</v>
      </c>
    </row>
    <row r="12" spans="1:10">
      <c r="A12" s="6">
        <v>20165072117</v>
      </c>
      <c r="B12" s="6" t="s">
        <v>32</v>
      </c>
      <c r="C12" s="7">
        <v>20.8</v>
      </c>
      <c r="D12" s="7">
        <v>0</v>
      </c>
      <c r="E12" s="2">
        <v>0</v>
      </c>
      <c r="F12" s="2">
        <v>0</v>
      </c>
      <c r="G12" s="2">
        <v>0.6</v>
      </c>
      <c r="H12" s="2">
        <f t="shared" si="0"/>
        <v>0.6</v>
      </c>
      <c r="I12" s="7">
        <v>2.365</v>
      </c>
      <c r="J12" s="2">
        <v>0</v>
      </c>
    </row>
    <row r="13" spans="1:10">
      <c r="A13" s="6">
        <v>20165072118</v>
      </c>
      <c r="B13" s="6" t="s">
        <v>45</v>
      </c>
      <c r="C13" s="7">
        <v>20.8</v>
      </c>
      <c r="D13" s="7">
        <v>0</v>
      </c>
      <c r="E13" s="2">
        <v>0</v>
      </c>
      <c r="F13" s="2">
        <v>0</v>
      </c>
      <c r="G13" s="2">
        <v>0.6</v>
      </c>
      <c r="H13" s="2">
        <f t="shared" si="0"/>
        <v>0.6</v>
      </c>
      <c r="I13" s="7">
        <v>1.1</v>
      </c>
      <c r="J13" s="2">
        <v>0</v>
      </c>
    </row>
    <row r="14" spans="1:10">
      <c r="A14" s="6">
        <v>20165072119</v>
      </c>
      <c r="B14" s="6" t="s">
        <v>41</v>
      </c>
      <c r="C14" s="7">
        <v>20.8</v>
      </c>
      <c r="D14" s="7">
        <v>0</v>
      </c>
      <c r="E14" s="2">
        <v>0</v>
      </c>
      <c r="F14" s="2">
        <v>0</v>
      </c>
      <c r="G14" s="2">
        <v>0.6</v>
      </c>
      <c r="H14" s="2">
        <f t="shared" si="0"/>
        <v>0.6</v>
      </c>
      <c r="I14" s="7">
        <v>0.165</v>
      </c>
      <c r="J14" s="2">
        <v>0</v>
      </c>
    </row>
    <row r="15" spans="1:10">
      <c r="A15" s="6">
        <v>20165072120</v>
      </c>
      <c r="B15" s="6" t="s">
        <v>28</v>
      </c>
      <c r="C15" s="7">
        <v>21</v>
      </c>
      <c r="D15" s="7">
        <v>0</v>
      </c>
      <c r="E15" s="2">
        <v>0</v>
      </c>
      <c r="F15" s="2">
        <v>0</v>
      </c>
      <c r="G15" s="2">
        <v>0.9</v>
      </c>
      <c r="H15" s="2">
        <f t="shared" si="0"/>
        <v>0.9</v>
      </c>
      <c r="I15" s="7">
        <v>5.06</v>
      </c>
      <c r="J15" s="2">
        <v>0</v>
      </c>
    </row>
    <row r="16" spans="1:10">
      <c r="A16" s="6">
        <v>20165072121</v>
      </c>
      <c r="B16" s="6" t="s">
        <v>49</v>
      </c>
      <c r="C16" s="7">
        <v>20.8</v>
      </c>
      <c r="D16" s="7">
        <v>0</v>
      </c>
      <c r="E16" s="2">
        <v>0</v>
      </c>
      <c r="F16" s="2">
        <v>0</v>
      </c>
      <c r="G16" s="2">
        <v>0</v>
      </c>
      <c r="H16" s="2">
        <f t="shared" si="0"/>
        <v>0</v>
      </c>
      <c r="I16" s="7">
        <v>0.165</v>
      </c>
      <c r="J16" s="2">
        <v>0</v>
      </c>
    </row>
    <row r="17" spans="1:10">
      <c r="A17" s="6">
        <v>20165072122</v>
      </c>
      <c r="B17" s="6" t="s">
        <v>38</v>
      </c>
      <c r="C17" s="7">
        <v>20.8</v>
      </c>
      <c r="D17" s="7">
        <v>0</v>
      </c>
      <c r="E17" s="2">
        <v>0</v>
      </c>
      <c r="F17" s="2">
        <v>0.3</v>
      </c>
      <c r="G17" s="2">
        <v>0</v>
      </c>
      <c r="H17" s="2">
        <f t="shared" si="0"/>
        <v>0.3</v>
      </c>
      <c r="I17" s="7">
        <v>0.165</v>
      </c>
      <c r="J17" s="2">
        <v>0</v>
      </c>
    </row>
    <row r="18" spans="1:10">
      <c r="A18" s="6">
        <v>20165072123</v>
      </c>
      <c r="B18" s="6" t="s">
        <v>36</v>
      </c>
      <c r="C18" s="7">
        <v>20.8</v>
      </c>
      <c r="D18" s="7">
        <v>0</v>
      </c>
      <c r="E18" s="2">
        <v>0.6</v>
      </c>
      <c r="F18" s="2">
        <v>0</v>
      </c>
      <c r="G18" s="2">
        <v>0</v>
      </c>
      <c r="H18" s="2">
        <f t="shared" si="0"/>
        <v>0.6</v>
      </c>
      <c r="I18" s="7">
        <v>2.695</v>
      </c>
      <c r="J18" s="2">
        <v>0</v>
      </c>
    </row>
    <row r="19" spans="1:10">
      <c r="A19" s="6">
        <v>20165072125</v>
      </c>
      <c r="B19" s="6" t="s">
        <v>42</v>
      </c>
      <c r="C19" s="7">
        <v>20.8</v>
      </c>
      <c r="D19" s="7">
        <v>0.3</v>
      </c>
      <c r="E19" s="2">
        <v>0</v>
      </c>
      <c r="F19" s="2">
        <v>0</v>
      </c>
      <c r="G19" s="2">
        <v>0.3</v>
      </c>
      <c r="H19" s="2">
        <f t="shared" si="0"/>
        <v>0.6</v>
      </c>
      <c r="I19" s="7">
        <v>1.045</v>
      </c>
      <c r="J19" s="2">
        <v>0</v>
      </c>
    </row>
    <row r="20" spans="1:10">
      <c r="A20" s="6">
        <v>20165072129</v>
      </c>
      <c r="B20" s="6" t="s">
        <v>43</v>
      </c>
      <c r="C20" s="7">
        <v>21</v>
      </c>
      <c r="D20" s="7">
        <v>0</v>
      </c>
      <c r="E20" s="2">
        <v>0</v>
      </c>
      <c r="F20" s="2">
        <v>0</v>
      </c>
      <c r="G20" s="2">
        <v>0</v>
      </c>
      <c r="H20" s="2">
        <f t="shared" si="0"/>
        <v>0</v>
      </c>
      <c r="I20" s="7">
        <v>0</v>
      </c>
      <c r="J20" s="2">
        <v>0</v>
      </c>
    </row>
    <row r="21" spans="1:10">
      <c r="A21" s="6">
        <v>20165072130</v>
      </c>
      <c r="B21" s="6" t="s">
        <v>37</v>
      </c>
      <c r="C21" s="7">
        <v>21</v>
      </c>
      <c r="D21" s="7">
        <v>0.3</v>
      </c>
      <c r="E21" s="2">
        <v>0</v>
      </c>
      <c r="F21" s="2">
        <v>0</v>
      </c>
      <c r="G21" s="2">
        <v>0.9</v>
      </c>
      <c r="H21" s="2">
        <f t="shared" si="0"/>
        <v>1.2</v>
      </c>
      <c r="I21" s="7">
        <v>1.1</v>
      </c>
      <c r="J21" s="2">
        <v>0</v>
      </c>
    </row>
    <row r="22" spans="1:10">
      <c r="A22" s="6">
        <v>20165072131</v>
      </c>
      <c r="B22" s="6" t="s">
        <v>40</v>
      </c>
      <c r="C22" s="7">
        <v>20.8</v>
      </c>
      <c r="D22" s="7">
        <v>0</v>
      </c>
      <c r="E22" s="2">
        <v>0</v>
      </c>
      <c r="F22" s="2">
        <v>0.3</v>
      </c>
      <c r="G22" s="2">
        <v>0.3</v>
      </c>
      <c r="H22" s="2">
        <f t="shared" si="0"/>
        <v>0.6</v>
      </c>
      <c r="I22" s="7">
        <v>0</v>
      </c>
      <c r="J22" s="2">
        <v>0</v>
      </c>
    </row>
    <row r="23" spans="1:10">
      <c r="A23" s="6">
        <v>20165072133</v>
      </c>
      <c r="B23" s="6" t="s">
        <v>35</v>
      </c>
      <c r="C23" s="7">
        <v>21</v>
      </c>
      <c r="D23" s="7">
        <v>0.3</v>
      </c>
      <c r="E23" s="2">
        <v>0</v>
      </c>
      <c r="F23" s="2">
        <v>0</v>
      </c>
      <c r="G23" s="2">
        <v>0.9</v>
      </c>
      <c r="H23" s="2">
        <f t="shared" si="0"/>
        <v>1.2</v>
      </c>
      <c r="I23" s="7">
        <v>1.925</v>
      </c>
      <c r="J23" s="2">
        <v>0</v>
      </c>
    </row>
    <row r="24" spans="1:10">
      <c r="A24" s="6">
        <v>20165072134</v>
      </c>
      <c r="B24" s="6" t="s">
        <v>39</v>
      </c>
      <c r="C24" s="7">
        <v>20.8</v>
      </c>
      <c r="D24" s="7">
        <v>0.6</v>
      </c>
      <c r="E24" s="2">
        <v>0</v>
      </c>
      <c r="F24" s="2">
        <v>0</v>
      </c>
      <c r="G24" s="2">
        <v>0.9</v>
      </c>
      <c r="H24" s="2">
        <f t="shared" si="0"/>
        <v>1.5</v>
      </c>
      <c r="I24" s="7">
        <v>1.1</v>
      </c>
      <c r="J24" s="2">
        <v>0</v>
      </c>
    </row>
    <row r="25" spans="1:10">
      <c r="A25" s="6">
        <v>20165072137</v>
      </c>
      <c r="B25" s="6" t="s">
        <v>29</v>
      </c>
      <c r="C25" s="7">
        <v>20.8</v>
      </c>
      <c r="D25" s="7">
        <v>0</v>
      </c>
      <c r="E25" s="2">
        <v>0.6</v>
      </c>
      <c r="F25" s="2">
        <v>0</v>
      </c>
      <c r="G25" s="2">
        <v>0</v>
      </c>
      <c r="H25" s="2">
        <f t="shared" si="0"/>
        <v>0.6</v>
      </c>
      <c r="I25" s="7">
        <v>3.465</v>
      </c>
      <c r="J25" s="2">
        <v>0</v>
      </c>
    </row>
    <row r="26" spans="1:10">
      <c r="A26" s="6">
        <v>20165072140</v>
      </c>
      <c r="B26" s="6" t="s">
        <v>33</v>
      </c>
      <c r="C26" s="7">
        <v>21</v>
      </c>
      <c r="D26" s="7">
        <v>0.3</v>
      </c>
      <c r="E26" s="2">
        <v>0</v>
      </c>
      <c r="F26" s="2">
        <v>0.3</v>
      </c>
      <c r="G26" s="2">
        <v>0.6</v>
      </c>
      <c r="H26" s="2">
        <f t="shared" si="0"/>
        <v>1.2</v>
      </c>
      <c r="I26" s="7">
        <v>2.035</v>
      </c>
      <c r="J26" s="2">
        <v>0</v>
      </c>
    </row>
    <row r="27" spans="1:10">
      <c r="A27" s="6">
        <v>20165072142</v>
      </c>
      <c r="B27" s="6" t="s">
        <v>30</v>
      </c>
      <c r="C27" s="7">
        <v>20.8</v>
      </c>
      <c r="D27" s="7">
        <v>0</v>
      </c>
      <c r="E27" s="2">
        <v>0.6</v>
      </c>
      <c r="F27" s="2">
        <v>0</v>
      </c>
      <c r="G27" s="2">
        <v>2.7</v>
      </c>
      <c r="H27" s="2">
        <f t="shared" si="0"/>
        <v>3.3</v>
      </c>
      <c r="I27" s="7">
        <v>4.73</v>
      </c>
      <c r="J27" s="2">
        <v>0</v>
      </c>
    </row>
    <row r="28" spans="1:10">
      <c r="A28" s="6">
        <v>20165072143</v>
      </c>
      <c r="B28" s="6" t="s">
        <v>26</v>
      </c>
      <c r="C28" s="7">
        <v>21</v>
      </c>
      <c r="D28" s="7">
        <v>0.3</v>
      </c>
      <c r="E28" s="2">
        <v>0.75</v>
      </c>
      <c r="F28" s="2">
        <v>0.3</v>
      </c>
      <c r="G28" s="2">
        <v>4.2</v>
      </c>
      <c r="H28" s="2">
        <f t="shared" si="0"/>
        <v>5.55</v>
      </c>
      <c r="I28" s="7">
        <v>4.4</v>
      </c>
      <c r="J28" s="2">
        <v>0.4</v>
      </c>
    </row>
    <row r="29" spans="1:10">
      <c r="A29" s="6">
        <v>20165072144</v>
      </c>
      <c r="B29" s="6" t="s">
        <v>48</v>
      </c>
      <c r="C29" s="7">
        <v>21</v>
      </c>
      <c r="D29" s="7">
        <v>0</v>
      </c>
      <c r="E29" s="2">
        <v>0</v>
      </c>
      <c r="F29" s="2">
        <v>0</v>
      </c>
      <c r="G29" s="2">
        <v>1.5</v>
      </c>
      <c r="H29" s="2">
        <f t="shared" si="0"/>
        <v>1.5</v>
      </c>
      <c r="I29" s="7">
        <v>0.55</v>
      </c>
      <c r="J29" s="2">
        <v>0</v>
      </c>
    </row>
    <row r="30" spans="1:10">
      <c r="A30" s="6">
        <v>20165072145</v>
      </c>
      <c r="B30" s="6" t="s">
        <v>31</v>
      </c>
      <c r="C30" s="7">
        <v>21</v>
      </c>
      <c r="D30" s="7">
        <v>0.6</v>
      </c>
      <c r="E30" s="2">
        <v>0.6</v>
      </c>
      <c r="F30" s="2">
        <v>0</v>
      </c>
      <c r="G30" s="2">
        <v>2.7</v>
      </c>
      <c r="H30" s="2">
        <f t="shared" si="0"/>
        <v>3.9</v>
      </c>
      <c r="I30" s="7">
        <v>2.09</v>
      </c>
      <c r="J30" s="2">
        <v>0</v>
      </c>
    </row>
    <row r="31" spans="1:10">
      <c r="A31" s="6">
        <v>20165072146</v>
      </c>
      <c r="B31" s="6" t="s">
        <v>57</v>
      </c>
      <c r="C31" s="7">
        <v>20.8</v>
      </c>
      <c r="D31" s="7">
        <v>0</v>
      </c>
      <c r="E31" s="2">
        <v>0</v>
      </c>
      <c r="F31" s="2">
        <v>0</v>
      </c>
      <c r="G31" s="2">
        <v>0</v>
      </c>
      <c r="H31" s="2">
        <f t="shared" si="0"/>
        <v>0</v>
      </c>
      <c r="I31" s="7">
        <v>0</v>
      </c>
      <c r="J31" s="2">
        <v>0</v>
      </c>
    </row>
    <row r="32" spans="1:10">
      <c r="A32" s="6">
        <v>20165072147</v>
      </c>
      <c r="B32" s="6" t="s">
        <v>53</v>
      </c>
      <c r="C32" s="7">
        <v>20.8</v>
      </c>
      <c r="D32" s="7">
        <v>0</v>
      </c>
      <c r="E32" s="2">
        <v>0</v>
      </c>
      <c r="F32" s="2">
        <v>0.3</v>
      </c>
      <c r="G32" s="2">
        <v>0</v>
      </c>
      <c r="H32" s="2">
        <f t="shared" si="0"/>
        <v>0.3</v>
      </c>
      <c r="I32" s="7">
        <v>0</v>
      </c>
      <c r="J32" s="2">
        <v>0</v>
      </c>
    </row>
    <row r="33" spans="1:10">
      <c r="A33" s="6">
        <v>20165072148</v>
      </c>
      <c r="B33" s="6" t="s">
        <v>55</v>
      </c>
      <c r="C33" s="7">
        <v>20.8</v>
      </c>
      <c r="D33" s="7">
        <v>0</v>
      </c>
      <c r="E33" s="2">
        <v>0</v>
      </c>
      <c r="F33" s="2">
        <v>0</v>
      </c>
      <c r="G33" s="2">
        <v>0.3</v>
      </c>
      <c r="H33" s="2">
        <f t="shared" si="0"/>
        <v>0.3</v>
      </c>
      <c r="I33" s="7">
        <v>0</v>
      </c>
      <c r="J33" s="2">
        <v>0</v>
      </c>
    </row>
    <row r="34" spans="1:10">
      <c r="A34" s="6">
        <v>20165072149</v>
      </c>
      <c r="B34" s="6" t="s">
        <v>54</v>
      </c>
      <c r="C34" s="7">
        <v>21</v>
      </c>
      <c r="D34" s="7">
        <v>0</v>
      </c>
      <c r="E34" s="2">
        <v>0</v>
      </c>
      <c r="F34" s="2">
        <v>0</v>
      </c>
      <c r="G34" s="2">
        <v>0</v>
      </c>
      <c r="H34" s="2">
        <f t="shared" si="0"/>
        <v>0</v>
      </c>
      <c r="I34" s="7">
        <v>0</v>
      </c>
      <c r="J34" s="2">
        <v>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综测总表</vt:lpstr>
      <vt:lpstr>学习成绩</vt:lpstr>
      <vt:lpstr>加分细项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SM-C5000</dc:creator>
  <cp:lastModifiedBy>Administrator</cp:lastModifiedBy>
  <dcterms:created xsi:type="dcterms:W3CDTF">2015-06-05T10:19:00Z</dcterms:created>
  <dcterms:modified xsi:type="dcterms:W3CDTF">2018-09-15T02:51:55Z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