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75" windowHeight="12060"/>
  </bookViews>
  <sheets>
    <sheet name="综合素质评定表" sheetId="1" r:id="rId1"/>
    <sheet name="智育总表" sheetId="2" r:id="rId2"/>
  </sheets>
  <calcPr calcId="144525"/>
</workbook>
</file>

<file path=xl/sharedStrings.xml><?xml version="1.0" encoding="utf-8"?>
<sst xmlns="http://schemas.openxmlformats.org/spreadsheetml/2006/main" count="97">
  <si>
    <t>2016级生物制药班综合测评总表</t>
  </si>
  <si>
    <t>学号</t>
  </si>
  <si>
    <t>姓名</t>
  </si>
  <si>
    <t>智育素质分</t>
  </si>
  <si>
    <t>德育素质分</t>
  </si>
  <si>
    <t>体育素质分</t>
  </si>
  <si>
    <t>美育素质分</t>
  </si>
  <si>
    <t>违规</t>
  </si>
  <si>
    <t>挂科</t>
  </si>
  <si>
    <t>总分</t>
  </si>
  <si>
    <t>名次</t>
  </si>
  <si>
    <t>大学物理B/3</t>
  </si>
  <si>
    <t>微生物学/2</t>
  </si>
  <si>
    <t>电工技术基础/3</t>
  </si>
  <si>
    <t>英语Ⅲ/4</t>
  </si>
  <si>
    <t>化工原理/3</t>
  </si>
  <si>
    <t>马克思主义基本原理概论/3</t>
  </si>
  <si>
    <t>毛概/6</t>
  </si>
  <si>
    <t>发酵工程与设备/3</t>
  </si>
  <si>
    <t>基因工程/2</t>
  </si>
  <si>
    <t>微生物遗传育种/2</t>
  </si>
  <si>
    <t>英语Ⅳ/4</t>
  </si>
  <si>
    <t>（总分\学分）*C</t>
  </si>
  <si>
    <t>选修课</t>
  </si>
  <si>
    <t>学习成绩</t>
  </si>
  <si>
    <t>奖励</t>
  </si>
  <si>
    <t>基础分</t>
  </si>
  <si>
    <t>徐  铭</t>
  </si>
  <si>
    <t>朱梓钰</t>
  </si>
  <si>
    <t>付  雅</t>
  </si>
  <si>
    <t>马梓轩</t>
  </si>
  <si>
    <t>黄  璐</t>
  </si>
  <si>
    <t>张琦晗</t>
  </si>
  <si>
    <t>张  瑞</t>
  </si>
  <si>
    <t>郑慧杰</t>
  </si>
  <si>
    <t>鲁景文</t>
  </si>
  <si>
    <t>陈凯星</t>
  </si>
  <si>
    <t>王金丹</t>
  </si>
  <si>
    <t>韩  笑</t>
  </si>
  <si>
    <t>郑婉琼</t>
  </si>
  <si>
    <t>张兰辉</t>
  </si>
  <si>
    <t>葛佩佩</t>
  </si>
  <si>
    <t>张  慧</t>
  </si>
  <si>
    <t>翟新可</t>
  </si>
  <si>
    <t>丛佳静</t>
  </si>
  <si>
    <t>王  芳</t>
  </si>
  <si>
    <t>朱趁新</t>
  </si>
  <si>
    <t>魏芬芬</t>
  </si>
  <si>
    <t>石琳琳</t>
  </si>
  <si>
    <t>杜  苗</t>
  </si>
  <si>
    <t>邢王倩</t>
  </si>
  <si>
    <t>夏  爽</t>
  </si>
  <si>
    <t>屈梦园</t>
  </si>
  <si>
    <t>靳梓明</t>
  </si>
  <si>
    <t>张小娟</t>
  </si>
  <si>
    <t>赵  海</t>
  </si>
  <si>
    <t>冯永奇</t>
  </si>
  <si>
    <t>龙海悦</t>
  </si>
  <si>
    <t>常红凯</t>
  </si>
  <si>
    <t>张丙子</t>
  </si>
  <si>
    <t>朱丹丹</t>
  </si>
  <si>
    <t>徐慧丽</t>
  </si>
  <si>
    <t>熊永照</t>
  </si>
  <si>
    <t>张宇统</t>
  </si>
  <si>
    <t>李  梦</t>
  </si>
  <si>
    <t>丁若琪</t>
  </si>
  <si>
    <t>刘帅东</t>
  </si>
  <si>
    <t>岳昌玲</t>
  </si>
  <si>
    <t>毛文君</t>
  </si>
  <si>
    <t>郑海山</t>
  </si>
  <si>
    <t>黄增磊</t>
  </si>
  <si>
    <t>池  婕</t>
  </si>
  <si>
    <t>杨腾腾</t>
  </si>
  <si>
    <t>董飞燕</t>
  </si>
  <si>
    <t>殷术术</t>
  </si>
  <si>
    <t>徐媛媛</t>
  </si>
  <si>
    <t>刘新莲</t>
  </si>
  <si>
    <t>张晓东</t>
  </si>
  <si>
    <t>贺  迪</t>
  </si>
  <si>
    <t>张  悦</t>
  </si>
  <si>
    <t>王钊</t>
  </si>
  <si>
    <t>李巧珍</t>
  </si>
  <si>
    <t>朱  玉</t>
  </si>
  <si>
    <t>李昊</t>
  </si>
  <si>
    <t>罗妞妞</t>
  </si>
  <si>
    <t>罗岐山</t>
  </si>
  <si>
    <t>李雨</t>
  </si>
  <si>
    <t>臧文正</t>
  </si>
  <si>
    <t>王东旭</t>
  </si>
  <si>
    <t>石家亮</t>
  </si>
  <si>
    <t>王洪涛</t>
  </si>
  <si>
    <t>燕李博</t>
  </si>
  <si>
    <t>王昌春</t>
  </si>
  <si>
    <t>谢居森</t>
  </si>
  <si>
    <t>宋信辉</t>
  </si>
  <si>
    <t>刘梦琳</t>
  </si>
  <si>
    <t>名次百分比</t>
  </si>
</sst>
</file>

<file path=xl/styles.xml><?xml version="1.0" encoding="utf-8"?>
<styleSheet xmlns="http://schemas.openxmlformats.org/spreadsheetml/2006/main">
  <numFmts count="8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  <numFmt numFmtId="44" formatCode="_ &quot;￥&quot;* #,##0.00_ ;_ &quot;￥&quot;* \-#,##0.00_ ;_ &quot;￥&quot;* &quot;-&quot;??_ ;_ @_ "/>
    <numFmt numFmtId="177" formatCode="0.000;[Red]0.000"/>
    <numFmt numFmtId="178" formatCode="0.00;[Red]0.00"/>
    <numFmt numFmtId="179" formatCode="0.000_);[Red]\(0.000\)"/>
  </numFmts>
  <fonts count="33">
    <font>
      <sz val="11"/>
      <name val="宋体"/>
      <charset val="134"/>
    </font>
    <font>
      <sz val="11"/>
      <color indexed="8"/>
      <name val="宋体"/>
      <charset val="134"/>
    </font>
    <font>
      <b/>
      <sz val="12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9"/>
      <name val="宋体"/>
      <charset val="134"/>
    </font>
    <font>
      <sz val="11"/>
      <color indexed="10"/>
      <name val="宋体"/>
      <charset val="134"/>
    </font>
    <font>
      <b/>
      <sz val="20"/>
      <name val="宋体"/>
      <charset val="134"/>
    </font>
    <font>
      <sz val="9"/>
      <color indexed="10"/>
      <name val="宋体"/>
      <charset val="134"/>
    </font>
    <font>
      <sz val="10"/>
      <color indexed="10"/>
      <name val="宋体"/>
      <charset val="134"/>
    </font>
    <font>
      <b/>
      <sz val="12"/>
      <color indexed="10"/>
      <name val="宋体"/>
      <charset val="134"/>
    </font>
    <font>
      <sz val="12"/>
      <color indexed="10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6" borderId="3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10" borderId="5" applyNumberFormat="0" applyFon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2" fillId="8" borderId="4" applyNumberFormat="0" applyAlignment="0" applyProtection="0">
      <alignment vertical="center"/>
    </xf>
    <xf numFmtId="0" fontId="30" fillId="8" borderId="3" applyNumberFormat="0" applyAlignment="0" applyProtection="0">
      <alignment vertical="center"/>
    </xf>
    <xf numFmtId="0" fontId="31" fillId="21" borderId="9" applyNumberFormat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left" vertical="center"/>
      <protection locked="0"/>
    </xf>
    <xf numFmtId="0" fontId="1" fillId="0" borderId="1" xfId="0" applyFont="1" applyFill="1" applyBorder="1" applyAlignment="1">
      <alignment horizontal="right"/>
    </xf>
    <xf numFmtId="0" fontId="4" fillId="0" borderId="1" xfId="0" applyFont="1" applyFill="1" applyBorder="1" applyAlignment="1" applyProtection="1">
      <alignment horizontal="right" vertical="center"/>
      <protection locked="0"/>
    </xf>
    <xf numFmtId="0" fontId="3" fillId="0" borderId="1" xfId="0" applyFont="1" applyFill="1" applyBorder="1" applyAlignment="1" applyProtection="1">
      <alignment horizontal="right" vertical="center"/>
      <protection locked="0"/>
    </xf>
    <xf numFmtId="0" fontId="5" fillId="0" borderId="1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right" vertical="center" wrapText="1"/>
    </xf>
    <xf numFmtId="10" fontId="1" fillId="0" borderId="1" xfId="0" applyNumberFormat="1" applyFont="1" applyFill="1" applyBorder="1" applyAlignment="1">
      <alignment horizontal="right"/>
    </xf>
    <xf numFmtId="0" fontId="1" fillId="0" borderId="1" xfId="0" applyFont="1" applyFill="1" applyBorder="1" applyAlignment="1" applyProtection="1">
      <alignment horizontal="right" vertical="center"/>
      <protection locked="0"/>
    </xf>
    <xf numFmtId="0" fontId="1" fillId="0" borderId="0" xfId="0" applyFont="1" applyFill="1" applyAlignment="1">
      <alignment wrapText="1"/>
    </xf>
    <xf numFmtId="176" fontId="1" fillId="0" borderId="0" xfId="0" applyNumberFormat="1" applyFont="1" applyFill="1" applyAlignment="1">
      <alignment wrapText="1"/>
    </xf>
    <xf numFmtId="0" fontId="6" fillId="0" borderId="0" xfId="0" applyFont="1" applyFill="1" applyAlignment="1">
      <alignment wrapText="1"/>
    </xf>
    <xf numFmtId="49" fontId="1" fillId="0" borderId="0" xfId="0" applyNumberFormat="1" applyFont="1" applyFill="1" applyAlignment="1">
      <alignment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Protection="1">
      <alignment vertical="center"/>
      <protection locked="0"/>
    </xf>
    <xf numFmtId="0" fontId="3" fillId="0" borderId="1" xfId="0" applyFont="1" applyFill="1" applyBorder="1" applyProtection="1">
      <alignment vertical="center"/>
      <protection locked="0"/>
    </xf>
    <xf numFmtId="176" fontId="7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Protection="1">
      <alignment vertical="center"/>
      <protection locked="0"/>
    </xf>
    <xf numFmtId="177" fontId="3" fillId="0" borderId="1" xfId="0" applyNumberFormat="1" applyFont="1" applyFill="1" applyBorder="1" applyAlignment="1">
      <alignment horizontal="center" vertical="center" wrapText="1"/>
    </xf>
    <xf numFmtId="176" fontId="9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/>
    <xf numFmtId="178" fontId="1" fillId="0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178" fontId="3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179" fontId="1" fillId="0" borderId="1" xfId="0" applyNumberFormat="1" applyFont="1" applyFill="1" applyBorder="1" applyAlignment="1"/>
    <xf numFmtId="0" fontId="1" fillId="0" borderId="1" xfId="0" applyFont="1" applyFill="1" applyBorder="1" applyAlignment="1">
      <alignment horizontal="center"/>
    </xf>
    <xf numFmtId="176" fontId="10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sz val="11"/>
        <color indexed="1"/>
      </font>
      <fill>
        <patternFill patternType="solid">
          <fgColor indexed="10"/>
          <bgColor indexed="2"/>
        </patternFill>
      </fill>
      <border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sz val="11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72"/>
  <sheetViews>
    <sheetView tabSelected="1" workbookViewId="0">
      <selection activeCell="AB73" sqref="AB73"/>
    </sheetView>
  </sheetViews>
  <sheetFormatPr defaultColWidth="9" defaultRowHeight="13.5"/>
  <cols>
    <col min="1" max="1" width="11.6333333333333" style="12" customWidth="1"/>
    <col min="2" max="2" width="6.63333333333333" style="12" customWidth="1"/>
    <col min="3" max="7" width="3.125" style="12" customWidth="1"/>
    <col min="8" max="8" width="4" style="12" customWidth="1"/>
    <col min="9" max="9" width="3.375" style="12" customWidth="1"/>
    <col min="10" max="10" width="3.875" style="12" customWidth="1"/>
    <col min="11" max="11" width="3.375" style="12" customWidth="1"/>
    <col min="12" max="12" width="4.375" style="12" customWidth="1"/>
    <col min="13" max="13" width="3.375" style="12" customWidth="1"/>
    <col min="14" max="14" width="7.63333333333333" style="12" customWidth="1"/>
    <col min="15" max="15" width="4.63333333333333" style="12" customWidth="1"/>
    <col min="16" max="16" width="6.375" style="13" customWidth="1"/>
    <col min="17" max="17" width="6.36666666666667" style="12" customWidth="1"/>
    <col min="18" max="18" width="6.09166666666667" style="12" customWidth="1"/>
    <col min="19" max="19" width="6.625" style="12" customWidth="1"/>
    <col min="20" max="20" width="7.725" style="12" customWidth="1"/>
    <col min="21" max="21" width="4.90833333333333" style="12" customWidth="1"/>
    <col min="22" max="22" width="7.09166666666667" style="14" customWidth="1"/>
    <col min="23" max="23" width="3" style="12" customWidth="1"/>
    <col min="24" max="24" width="3.75" style="12" customWidth="1"/>
    <col min="25" max="25" width="6.5" style="13" customWidth="1"/>
    <col min="26" max="26" width="5.45" style="15" customWidth="1"/>
    <col min="27" max="27" width="5.26666666666667" style="12" customWidth="1"/>
    <col min="28" max="28" width="8.36666666666667" style="14" customWidth="1"/>
    <col min="29" max="29" width="5.36666666666667" style="14" customWidth="1"/>
    <col min="30" max="30" width="7.63333333333333" style="12" customWidth="1"/>
    <col min="31" max="254" width="9" style="12" customWidth="1"/>
  </cols>
  <sheetData>
    <row r="1" s="12" customFormat="1" ht="36" customHeight="1" spans="1:31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20"/>
      <c r="Q1" s="16"/>
      <c r="R1" s="16"/>
      <c r="S1" s="16"/>
      <c r="T1" s="16"/>
      <c r="U1" s="16"/>
      <c r="V1" s="16"/>
      <c r="W1" s="16"/>
      <c r="X1" s="16"/>
      <c r="Y1" s="20"/>
      <c r="Z1" s="16"/>
      <c r="AA1" s="1"/>
      <c r="AB1" s="1"/>
      <c r="AC1" s="1"/>
      <c r="AD1" s="1"/>
      <c r="AE1" s="1"/>
    </row>
    <row r="2" s="12" customFormat="1" ht="14.25" spans="1:31">
      <c r="A2" s="17" t="s">
        <v>1</v>
      </c>
      <c r="B2" s="17" t="s">
        <v>2</v>
      </c>
      <c r="C2" s="17" t="s">
        <v>3</v>
      </c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21"/>
      <c r="Q2" s="17"/>
      <c r="R2" s="17" t="s">
        <v>4</v>
      </c>
      <c r="S2" s="17"/>
      <c r="T2" s="17" t="s">
        <v>5</v>
      </c>
      <c r="U2" s="17"/>
      <c r="V2" s="27" t="s">
        <v>6</v>
      </c>
      <c r="W2" s="17" t="s">
        <v>7</v>
      </c>
      <c r="X2" s="17" t="s">
        <v>8</v>
      </c>
      <c r="Y2" s="35" t="s">
        <v>9</v>
      </c>
      <c r="Z2" s="36" t="s">
        <v>10</v>
      </c>
      <c r="AA2" s="1"/>
      <c r="AB2" s="1"/>
      <c r="AC2" s="1"/>
      <c r="AD2" s="1"/>
      <c r="AE2" s="1"/>
    </row>
    <row r="3" s="12" customFormat="1" ht="94" customHeight="1" spans="1:31">
      <c r="A3" s="17"/>
      <c r="B3" s="17"/>
      <c r="C3" s="3" t="s">
        <v>11</v>
      </c>
      <c r="D3" s="3" t="s">
        <v>12</v>
      </c>
      <c r="E3" s="3" t="s">
        <v>13</v>
      </c>
      <c r="F3" s="3" t="s">
        <v>14</v>
      </c>
      <c r="G3" s="3" t="s">
        <v>15</v>
      </c>
      <c r="H3" s="3" t="s">
        <v>16</v>
      </c>
      <c r="I3" s="3" t="s">
        <v>17</v>
      </c>
      <c r="J3" s="3" t="s">
        <v>18</v>
      </c>
      <c r="K3" s="3" t="s">
        <v>19</v>
      </c>
      <c r="L3" s="3" t="s">
        <v>20</v>
      </c>
      <c r="M3" s="3" t="s">
        <v>21</v>
      </c>
      <c r="N3" s="22" t="s">
        <v>22</v>
      </c>
      <c r="O3" s="22" t="s">
        <v>23</v>
      </c>
      <c r="P3" s="23" t="s">
        <v>24</v>
      </c>
      <c r="Q3" s="22" t="s">
        <v>25</v>
      </c>
      <c r="R3" s="22" t="s">
        <v>26</v>
      </c>
      <c r="S3" s="22" t="s">
        <v>25</v>
      </c>
      <c r="T3" s="22" t="s">
        <v>26</v>
      </c>
      <c r="U3" s="22" t="s">
        <v>25</v>
      </c>
      <c r="V3" s="27"/>
      <c r="W3" s="17"/>
      <c r="X3" s="17"/>
      <c r="Y3" s="35"/>
      <c r="Z3" s="36"/>
      <c r="AA3" s="1"/>
      <c r="AB3" s="1"/>
      <c r="AC3" s="1"/>
      <c r="AD3" s="1"/>
      <c r="AE3" s="1"/>
    </row>
    <row r="4" s="12" customFormat="1" spans="1:31">
      <c r="A4" s="4">
        <v>20165073063</v>
      </c>
      <c r="B4" s="4" t="s">
        <v>27</v>
      </c>
      <c r="C4" s="4">
        <v>92</v>
      </c>
      <c r="D4" s="18">
        <v>84</v>
      </c>
      <c r="E4" s="18">
        <v>92</v>
      </c>
      <c r="F4" s="18">
        <v>90</v>
      </c>
      <c r="G4" s="18">
        <v>90</v>
      </c>
      <c r="H4" s="18">
        <v>76</v>
      </c>
      <c r="I4" s="24">
        <v>82</v>
      </c>
      <c r="J4" s="24">
        <v>91</v>
      </c>
      <c r="K4" s="24">
        <v>97</v>
      </c>
      <c r="L4" s="24">
        <v>92</v>
      </c>
      <c r="M4" s="24">
        <v>93</v>
      </c>
      <c r="N4" s="25">
        <f>((C4*3+D4*2+E4*3+F4*4+G4*3+H4*3+I4*6+J4*3+K4*2+L4*2+M4*4)/35*0.55)</f>
        <v>48.6042857142857</v>
      </c>
      <c r="O4" s="24">
        <v>1.5</v>
      </c>
      <c r="P4" s="26">
        <f t="shared" ref="P4:P12" si="0">(N4+O4*0.55)</f>
        <v>49.4292857142857</v>
      </c>
      <c r="Q4" s="28">
        <v>8.69</v>
      </c>
      <c r="R4" s="29">
        <v>21</v>
      </c>
      <c r="S4" s="28">
        <v>3.6</v>
      </c>
      <c r="T4" s="30">
        <v>7</v>
      </c>
      <c r="U4" s="28"/>
      <c r="V4" s="31">
        <v>5</v>
      </c>
      <c r="W4" s="3"/>
      <c r="X4" s="24">
        <v>0.5</v>
      </c>
      <c r="Y4" s="37">
        <f t="shared" ref="Y4:Y12" si="1">(P4+Q4+R4+S4+T4+U4+V4-W4-X4)</f>
        <v>94.2192857142857</v>
      </c>
      <c r="Z4" s="38">
        <v>1</v>
      </c>
      <c r="AA4" s="1"/>
      <c r="AB4" s="1"/>
      <c r="AC4" s="1"/>
      <c r="AD4" s="1"/>
      <c r="AE4" s="1"/>
    </row>
    <row r="5" s="12" customFormat="1" customHeight="1" spans="1:31">
      <c r="A5" s="4">
        <v>20165073032</v>
      </c>
      <c r="B5" s="4" t="s">
        <v>28</v>
      </c>
      <c r="C5" s="4">
        <v>80</v>
      </c>
      <c r="D5" s="18">
        <v>83</v>
      </c>
      <c r="E5" s="18">
        <v>87</v>
      </c>
      <c r="F5" s="18">
        <v>74</v>
      </c>
      <c r="G5" s="18">
        <v>70</v>
      </c>
      <c r="H5" s="18">
        <v>71</v>
      </c>
      <c r="I5" s="24">
        <v>73</v>
      </c>
      <c r="J5" s="24">
        <v>86</v>
      </c>
      <c r="K5" s="24">
        <v>94</v>
      </c>
      <c r="L5" s="24">
        <v>89</v>
      </c>
      <c r="M5" s="24">
        <v>81</v>
      </c>
      <c r="N5" s="25">
        <f t="shared" ref="N5:N68" si="2">((C5*3+D5*2+E5*3+F5*4+G5*3+H5*3+I5*6+J5*3+K5*2+L5*2+M5*4)/35*0.55)</f>
        <v>43.56</v>
      </c>
      <c r="O5" s="24">
        <v>1.5</v>
      </c>
      <c r="P5" s="26">
        <f t="shared" si="0"/>
        <v>44.385</v>
      </c>
      <c r="Q5" s="28">
        <v>11.99</v>
      </c>
      <c r="R5" s="29">
        <v>21</v>
      </c>
      <c r="S5" s="28">
        <v>3</v>
      </c>
      <c r="T5" s="30">
        <v>7</v>
      </c>
      <c r="U5" s="28"/>
      <c r="V5" s="31">
        <v>5</v>
      </c>
      <c r="W5" s="3"/>
      <c r="X5" s="24"/>
      <c r="Y5" s="37">
        <f t="shared" si="1"/>
        <v>92.375</v>
      </c>
      <c r="Z5" s="38">
        <v>2</v>
      </c>
      <c r="AA5" s="1"/>
      <c r="AB5" s="1"/>
      <c r="AC5" s="1"/>
      <c r="AD5" s="1"/>
      <c r="AE5" s="1"/>
    </row>
    <row r="6" s="12" customFormat="1" spans="1:31">
      <c r="A6" s="4">
        <v>20165073051</v>
      </c>
      <c r="B6" s="4" t="s">
        <v>29</v>
      </c>
      <c r="C6" s="4">
        <v>85</v>
      </c>
      <c r="D6" s="18">
        <v>87</v>
      </c>
      <c r="E6" s="18">
        <v>88</v>
      </c>
      <c r="F6" s="18">
        <v>75</v>
      </c>
      <c r="G6" s="18">
        <v>91</v>
      </c>
      <c r="H6" s="18">
        <v>73</v>
      </c>
      <c r="I6" s="24">
        <v>83</v>
      </c>
      <c r="J6" s="24">
        <v>91</v>
      </c>
      <c r="K6" s="24">
        <v>80</v>
      </c>
      <c r="L6" s="24">
        <v>89</v>
      </c>
      <c r="M6" s="24">
        <v>86</v>
      </c>
      <c r="N6" s="25">
        <f t="shared" si="2"/>
        <v>46.1685714285714</v>
      </c>
      <c r="O6" s="24">
        <v>1.5</v>
      </c>
      <c r="P6" s="26">
        <f t="shared" si="0"/>
        <v>46.9935714285714</v>
      </c>
      <c r="Q6" s="28">
        <v>8.25</v>
      </c>
      <c r="R6" s="29">
        <v>21</v>
      </c>
      <c r="S6" s="28">
        <v>0</v>
      </c>
      <c r="T6" s="30">
        <v>7</v>
      </c>
      <c r="U6" s="28">
        <v>1</v>
      </c>
      <c r="V6" s="31">
        <v>5</v>
      </c>
      <c r="W6" s="3"/>
      <c r="X6" s="24"/>
      <c r="Y6" s="37">
        <f t="shared" si="1"/>
        <v>89.2435714285714</v>
      </c>
      <c r="Z6" s="38">
        <v>3</v>
      </c>
      <c r="AA6" s="1"/>
      <c r="AB6" s="1"/>
      <c r="AC6" s="1"/>
      <c r="AD6" s="1"/>
      <c r="AE6" s="1"/>
    </row>
    <row r="7" s="12" customFormat="1" ht="14.5" customHeight="1" spans="1:31">
      <c r="A7" s="4">
        <v>20165073071</v>
      </c>
      <c r="B7" s="4" t="s">
        <v>30</v>
      </c>
      <c r="C7" s="4">
        <v>78</v>
      </c>
      <c r="D7" s="18">
        <v>78</v>
      </c>
      <c r="E7" s="18">
        <v>76</v>
      </c>
      <c r="F7" s="18">
        <v>69</v>
      </c>
      <c r="G7" s="18">
        <v>72</v>
      </c>
      <c r="H7" s="18">
        <v>68</v>
      </c>
      <c r="I7" s="24">
        <v>66</v>
      </c>
      <c r="J7" s="24">
        <v>83</v>
      </c>
      <c r="K7" s="24">
        <v>80</v>
      </c>
      <c r="L7" s="24">
        <v>85</v>
      </c>
      <c r="M7" s="24">
        <v>73</v>
      </c>
      <c r="N7" s="25">
        <f t="shared" si="2"/>
        <v>40.5585714285714</v>
      </c>
      <c r="O7" s="24">
        <v>1.5</v>
      </c>
      <c r="P7" s="26">
        <f t="shared" si="0"/>
        <v>41.3835714285714</v>
      </c>
      <c r="Q7" s="28">
        <v>10.505</v>
      </c>
      <c r="R7" s="29">
        <v>21</v>
      </c>
      <c r="S7" s="28">
        <v>3</v>
      </c>
      <c r="T7" s="30">
        <v>7</v>
      </c>
      <c r="U7" s="28"/>
      <c r="V7" s="31">
        <v>5</v>
      </c>
      <c r="W7" s="3"/>
      <c r="X7" s="24"/>
      <c r="Y7" s="37">
        <f t="shared" si="1"/>
        <v>87.8885714285714</v>
      </c>
      <c r="Z7" s="38">
        <v>4</v>
      </c>
      <c r="AA7" s="1"/>
      <c r="AB7" s="1"/>
      <c r="AC7" s="1"/>
      <c r="AD7" s="1"/>
      <c r="AE7" s="1"/>
    </row>
    <row r="8" s="12" customFormat="1" ht="15" customHeight="1" spans="1:31">
      <c r="A8" s="4">
        <v>20165073053</v>
      </c>
      <c r="B8" s="4" t="s">
        <v>31</v>
      </c>
      <c r="C8" s="4">
        <v>85</v>
      </c>
      <c r="D8" s="18">
        <v>85</v>
      </c>
      <c r="E8" s="18">
        <v>81</v>
      </c>
      <c r="F8" s="18">
        <v>76</v>
      </c>
      <c r="G8" s="18">
        <v>81</v>
      </c>
      <c r="H8" s="18">
        <v>76</v>
      </c>
      <c r="I8" s="24">
        <v>81</v>
      </c>
      <c r="J8" s="24">
        <v>92</v>
      </c>
      <c r="K8" s="24">
        <v>96</v>
      </c>
      <c r="L8" s="24">
        <v>91</v>
      </c>
      <c r="M8" s="24">
        <v>88</v>
      </c>
      <c r="N8" s="25">
        <f t="shared" si="2"/>
        <v>46.0585714285714</v>
      </c>
      <c r="O8" s="24">
        <v>1.5</v>
      </c>
      <c r="P8" s="26">
        <f t="shared" si="0"/>
        <v>46.8835714285714</v>
      </c>
      <c r="Q8" s="28">
        <v>6.49</v>
      </c>
      <c r="R8" s="29">
        <v>21</v>
      </c>
      <c r="S8" s="28">
        <v>0</v>
      </c>
      <c r="T8" s="30">
        <v>7</v>
      </c>
      <c r="U8" s="28"/>
      <c r="V8" s="31">
        <v>5</v>
      </c>
      <c r="W8" s="3"/>
      <c r="X8" s="24"/>
      <c r="Y8" s="37">
        <f t="shared" si="1"/>
        <v>86.3735714285714</v>
      </c>
      <c r="Z8" s="38">
        <v>5</v>
      </c>
      <c r="AA8" s="1"/>
      <c r="AB8" s="1"/>
      <c r="AC8" s="1"/>
      <c r="AD8" s="1"/>
      <c r="AE8" s="1"/>
    </row>
    <row r="9" s="12" customFormat="1" spans="1:31">
      <c r="A9" s="4">
        <v>20165073058</v>
      </c>
      <c r="B9" s="4" t="s">
        <v>32</v>
      </c>
      <c r="C9" s="4">
        <v>84</v>
      </c>
      <c r="D9" s="18">
        <v>78</v>
      </c>
      <c r="E9" s="18">
        <v>61</v>
      </c>
      <c r="F9" s="18">
        <v>83</v>
      </c>
      <c r="G9" s="18">
        <v>67</v>
      </c>
      <c r="H9" s="18">
        <v>63</v>
      </c>
      <c r="I9" s="24">
        <v>62</v>
      </c>
      <c r="J9" s="24">
        <v>82</v>
      </c>
      <c r="K9" s="24">
        <v>80</v>
      </c>
      <c r="L9" s="24">
        <v>80</v>
      </c>
      <c r="M9" s="24">
        <v>80</v>
      </c>
      <c r="N9" s="25">
        <f t="shared" si="2"/>
        <v>40.4014285714286</v>
      </c>
      <c r="O9" s="24">
        <v>1.5</v>
      </c>
      <c r="P9" s="26">
        <f t="shared" si="0"/>
        <v>41.2264285714286</v>
      </c>
      <c r="Q9" s="28">
        <v>10.45</v>
      </c>
      <c r="R9" s="29">
        <v>20</v>
      </c>
      <c r="S9" s="28">
        <v>4.8</v>
      </c>
      <c r="T9" s="30">
        <v>6</v>
      </c>
      <c r="U9" s="28"/>
      <c r="V9" s="31">
        <v>5</v>
      </c>
      <c r="W9" s="3">
        <v>1</v>
      </c>
      <c r="X9" s="24">
        <v>0.5</v>
      </c>
      <c r="Y9" s="37">
        <f t="shared" si="1"/>
        <v>85.9764285714286</v>
      </c>
      <c r="Z9" s="38">
        <v>6</v>
      </c>
      <c r="AA9" s="1"/>
      <c r="AB9" s="1"/>
      <c r="AC9" s="1"/>
      <c r="AD9" s="1"/>
      <c r="AE9" s="1"/>
    </row>
    <row r="10" s="12" customFormat="1" spans="1:31">
      <c r="A10" s="4">
        <v>20165073065</v>
      </c>
      <c r="B10" s="4" t="s">
        <v>33</v>
      </c>
      <c r="C10" s="4">
        <v>80</v>
      </c>
      <c r="D10" s="18">
        <v>84</v>
      </c>
      <c r="E10" s="18">
        <v>97</v>
      </c>
      <c r="F10" s="18">
        <v>85</v>
      </c>
      <c r="G10" s="18">
        <v>90</v>
      </c>
      <c r="H10" s="18">
        <v>65</v>
      </c>
      <c r="I10" s="24">
        <v>74</v>
      </c>
      <c r="J10" s="24">
        <v>88</v>
      </c>
      <c r="K10" s="24">
        <v>91</v>
      </c>
      <c r="L10" s="24">
        <v>88</v>
      </c>
      <c r="M10" s="24">
        <v>79</v>
      </c>
      <c r="N10" s="25">
        <f t="shared" si="2"/>
        <v>45.3514285714286</v>
      </c>
      <c r="O10" s="24">
        <v>1.5</v>
      </c>
      <c r="P10" s="26">
        <f t="shared" si="0"/>
        <v>46.1764285714286</v>
      </c>
      <c r="Q10" s="28">
        <v>3.85</v>
      </c>
      <c r="R10" s="29">
        <v>21</v>
      </c>
      <c r="S10" s="28">
        <v>3.3</v>
      </c>
      <c r="T10" s="30">
        <v>7</v>
      </c>
      <c r="U10" s="28"/>
      <c r="V10" s="31">
        <v>5</v>
      </c>
      <c r="W10" s="3"/>
      <c r="X10" s="24">
        <v>0.5</v>
      </c>
      <c r="Y10" s="37">
        <f t="shared" si="1"/>
        <v>85.8264285714286</v>
      </c>
      <c r="Z10" s="38">
        <v>7</v>
      </c>
      <c r="AA10" s="1"/>
      <c r="AB10" s="1"/>
      <c r="AC10" s="1"/>
      <c r="AD10" s="1"/>
      <c r="AE10" s="1"/>
    </row>
    <row r="11" s="12" customFormat="1" spans="1:31">
      <c r="A11" s="4">
        <v>20165073062</v>
      </c>
      <c r="B11" s="4" t="s">
        <v>34</v>
      </c>
      <c r="C11" s="4">
        <v>85</v>
      </c>
      <c r="D11" s="18">
        <v>89</v>
      </c>
      <c r="E11" s="18">
        <v>92</v>
      </c>
      <c r="F11" s="18">
        <v>69</v>
      </c>
      <c r="G11" s="18">
        <v>89</v>
      </c>
      <c r="H11" s="18">
        <v>74</v>
      </c>
      <c r="I11" s="24">
        <v>76</v>
      </c>
      <c r="J11" s="24">
        <v>93</v>
      </c>
      <c r="K11" s="24">
        <v>80</v>
      </c>
      <c r="L11" s="24">
        <v>93</v>
      </c>
      <c r="M11" s="24">
        <v>76</v>
      </c>
      <c r="N11" s="25">
        <f t="shared" si="2"/>
        <v>44.9271428571429</v>
      </c>
      <c r="O11" s="24">
        <v>1.5</v>
      </c>
      <c r="P11" s="26">
        <f t="shared" si="0"/>
        <v>45.7521428571429</v>
      </c>
      <c r="Q11" s="28">
        <v>3.355</v>
      </c>
      <c r="R11" s="29">
        <v>21</v>
      </c>
      <c r="S11" s="28">
        <v>1.8</v>
      </c>
      <c r="T11" s="30">
        <v>7</v>
      </c>
      <c r="U11" s="28"/>
      <c r="V11" s="31">
        <v>5</v>
      </c>
      <c r="W11" s="3"/>
      <c r="X11" s="24"/>
      <c r="Y11" s="37">
        <f t="shared" si="1"/>
        <v>83.9071428571429</v>
      </c>
      <c r="Z11" s="38">
        <v>8</v>
      </c>
      <c r="AA11" s="1"/>
      <c r="AB11" s="1"/>
      <c r="AC11" s="1"/>
      <c r="AD11" s="1"/>
      <c r="AE11" s="1"/>
    </row>
    <row r="12" s="12" customFormat="1" spans="1:31">
      <c r="A12" s="4">
        <v>20165073064</v>
      </c>
      <c r="B12" s="4" t="s">
        <v>35</v>
      </c>
      <c r="C12" s="4">
        <v>84</v>
      </c>
      <c r="D12" s="18">
        <v>88</v>
      </c>
      <c r="E12" s="18">
        <v>84</v>
      </c>
      <c r="F12" s="18">
        <v>78</v>
      </c>
      <c r="G12" s="18">
        <v>71</v>
      </c>
      <c r="H12" s="18">
        <v>75</v>
      </c>
      <c r="I12" s="24">
        <v>63</v>
      </c>
      <c r="J12" s="24">
        <v>95</v>
      </c>
      <c r="K12" s="24">
        <v>81</v>
      </c>
      <c r="L12" s="24">
        <v>88</v>
      </c>
      <c r="M12" s="24">
        <v>82</v>
      </c>
      <c r="N12" s="25">
        <f t="shared" si="2"/>
        <v>43.3557142857143</v>
      </c>
      <c r="O12" s="24">
        <v>1.5</v>
      </c>
      <c r="P12" s="26">
        <f t="shared" si="0"/>
        <v>44.1807142857143</v>
      </c>
      <c r="Q12" s="28">
        <v>4.62</v>
      </c>
      <c r="R12" s="29">
        <v>21</v>
      </c>
      <c r="S12" s="28">
        <v>1.8</v>
      </c>
      <c r="T12" s="30">
        <v>7</v>
      </c>
      <c r="U12" s="28"/>
      <c r="V12" s="31">
        <v>5</v>
      </c>
      <c r="W12" s="3"/>
      <c r="X12" s="24"/>
      <c r="Y12" s="37">
        <f t="shared" si="1"/>
        <v>83.6007142857143</v>
      </c>
      <c r="Z12" s="38">
        <v>9</v>
      </c>
      <c r="AA12" s="1"/>
      <c r="AB12" s="1"/>
      <c r="AC12" s="1"/>
      <c r="AD12" s="1"/>
      <c r="AE12" s="1"/>
    </row>
    <row r="13" s="12" customFormat="1" spans="1:31">
      <c r="A13" s="4">
        <v>20165073003</v>
      </c>
      <c r="B13" s="4" t="s">
        <v>36</v>
      </c>
      <c r="C13" s="4">
        <v>85</v>
      </c>
      <c r="D13" s="18">
        <v>88</v>
      </c>
      <c r="E13" s="18">
        <v>66</v>
      </c>
      <c r="F13" s="18">
        <v>80</v>
      </c>
      <c r="G13" s="18">
        <v>68</v>
      </c>
      <c r="H13" s="18">
        <v>69</v>
      </c>
      <c r="I13" s="24">
        <v>67</v>
      </c>
      <c r="J13" s="24">
        <v>87</v>
      </c>
      <c r="K13" s="24">
        <v>72</v>
      </c>
      <c r="L13" s="24">
        <v>73</v>
      </c>
      <c r="M13" s="24">
        <v>88</v>
      </c>
      <c r="N13" s="25">
        <f t="shared" si="2"/>
        <v>41.8785714285714</v>
      </c>
      <c r="O13" s="24">
        <v>1.5</v>
      </c>
      <c r="P13" s="26">
        <f t="shared" ref="P13:P44" si="3">(N13+O13*0.55)</f>
        <v>42.7035714285714</v>
      </c>
      <c r="Q13" s="28">
        <v>0.61</v>
      </c>
      <c r="R13" s="29">
        <v>21</v>
      </c>
      <c r="S13" s="28">
        <v>5.585</v>
      </c>
      <c r="T13" s="30">
        <v>7</v>
      </c>
      <c r="U13" s="28">
        <v>0.6</v>
      </c>
      <c r="V13" s="31">
        <v>5</v>
      </c>
      <c r="W13" s="3"/>
      <c r="X13" s="24"/>
      <c r="Y13" s="37">
        <f t="shared" ref="Y13:Y44" si="4">(P13+Q13+R13+S13+T13+U13+V13-W13-X13)</f>
        <v>82.4985714285714</v>
      </c>
      <c r="Z13" s="38">
        <v>10</v>
      </c>
      <c r="AA13" s="1"/>
      <c r="AB13" s="1"/>
      <c r="AC13" s="1"/>
      <c r="AD13" s="1"/>
      <c r="AE13" s="1"/>
    </row>
    <row r="14" s="12" customFormat="1" spans="1:31">
      <c r="A14" s="4">
        <v>20165073066</v>
      </c>
      <c r="B14" s="4" t="s">
        <v>37</v>
      </c>
      <c r="C14" s="4">
        <v>84</v>
      </c>
      <c r="D14" s="18">
        <v>81</v>
      </c>
      <c r="E14" s="18">
        <v>83</v>
      </c>
      <c r="F14" s="18">
        <v>67</v>
      </c>
      <c r="G14" s="18">
        <v>73</v>
      </c>
      <c r="H14" s="18">
        <v>70</v>
      </c>
      <c r="I14" s="24">
        <v>75</v>
      </c>
      <c r="J14" s="24">
        <v>91</v>
      </c>
      <c r="K14" s="24">
        <v>98</v>
      </c>
      <c r="L14" s="24">
        <v>87</v>
      </c>
      <c r="M14" s="24">
        <v>72</v>
      </c>
      <c r="N14" s="25">
        <f t="shared" si="2"/>
        <v>43.0728571428571</v>
      </c>
      <c r="O14" s="24">
        <v>1.5</v>
      </c>
      <c r="P14" s="26">
        <f t="shared" si="3"/>
        <v>43.8978571428571</v>
      </c>
      <c r="Q14" s="28">
        <v>3.19</v>
      </c>
      <c r="R14" s="29">
        <v>21</v>
      </c>
      <c r="S14" s="28">
        <v>2.1</v>
      </c>
      <c r="T14" s="30">
        <v>7</v>
      </c>
      <c r="U14" s="28"/>
      <c r="V14" s="31">
        <v>5</v>
      </c>
      <c r="W14" s="3"/>
      <c r="X14" s="24"/>
      <c r="Y14" s="37">
        <f t="shared" si="4"/>
        <v>82.1878571428571</v>
      </c>
      <c r="Z14" s="38">
        <v>11</v>
      </c>
      <c r="AA14" s="1"/>
      <c r="AB14" s="1"/>
      <c r="AC14" s="1"/>
      <c r="AD14" s="1"/>
      <c r="AE14" s="1"/>
    </row>
    <row r="15" s="12" customFormat="1" spans="1:31">
      <c r="A15" s="4">
        <v>20165073033</v>
      </c>
      <c r="B15" s="4" t="s">
        <v>38</v>
      </c>
      <c r="C15" s="4">
        <v>90</v>
      </c>
      <c r="D15" s="18">
        <v>87</v>
      </c>
      <c r="E15" s="18">
        <v>87</v>
      </c>
      <c r="F15" s="18">
        <v>77</v>
      </c>
      <c r="G15" s="18">
        <v>70</v>
      </c>
      <c r="H15" s="18">
        <v>73</v>
      </c>
      <c r="I15" s="24">
        <v>60</v>
      </c>
      <c r="J15" s="24">
        <v>83</v>
      </c>
      <c r="K15" s="24">
        <v>70</v>
      </c>
      <c r="L15" s="24">
        <v>87</v>
      </c>
      <c r="M15" s="24">
        <v>74</v>
      </c>
      <c r="N15" s="25">
        <f t="shared" si="2"/>
        <v>41.8157142857143</v>
      </c>
      <c r="O15" s="24">
        <v>1.5</v>
      </c>
      <c r="P15" s="26">
        <f t="shared" si="3"/>
        <v>42.6407142857143</v>
      </c>
      <c r="Q15" s="28">
        <v>4.4</v>
      </c>
      <c r="R15" s="29">
        <v>21</v>
      </c>
      <c r="S15" s="28">
        <v>1.8</v>
      </c>
      <c r="T15" s="30">
        <v>7</v>
      </c>
      <c r="U15" s="28"/>
      <c r="V15" s="31">
        <v>5</v>
      </c>
      <c r="W15" s="3"/>
      <c r="X15" s="24"/>
      <c r="Y15" s="37">
        <f t="shared" si="4"/>
        <v>81.8407142857143</v>
      </c>
      <c r="Z15" s="38">
        <v>12</v>
      </c>
      <c r="AA15" s="1"/>
      <c r="AB15" s="1"/>
      <c r="AC15" s="1"/>
      <c r="AD15" s="1"/>
      <c r="AE15" s="1"/>
    </row>
    <row r="16" s="12" customFormat="1" spans="1:31">
      <c r="A16" s="4">
        <v>20165073061</v>
      </c>
      <c r="B16" s="4" t="s">
        <v>39</v>
      </c>
      <c r="C16" s="4">
        <v>83</v>
      </c>
      <c r="D16" s="18">
        <v>79</v>
      </c>
      <c r="E16" s="18">
        <v>76</v>
      </c>
      <c r="F16" s="18">
        <v>81</v>
      </c>
      <c r="G16" s="18">
        <v>74</v>
      </c>
      <c r="H16" s="18">
        <v>78</v>
      </c>
      <c r="I16" s="24">
        <v>69</v>
      </c>
      <c r="J16" s="24">
        <v>79</v>
      </c>
      <c r="K16" s="24">
        <v>60</v>
      </c>
      <c r="L16" s="24">
        <v>68</v>
      </c>
      <c r="M16" s="24">
        <v>82</v>
      </c>
      <c r="N16" s="25">
        <f t="shared" si="2"/>
        <v>41.6428571428571</v>
      </c>
      <c r="O16" s="24">
        <v>1.5</v>
      </c>
      <c r="P16" s="26">
        <f t="shared" si="3"/>
        <v>42.4678571428571</v>
      </c>
      <c r="Q16" s="28">
        <v>3.63</v>
      </c>
      <c r="R16" s="29">
        <v>21</v>
      </c>
      <c r="S16" s="28">
        <v>2.7</v>
      </c>
      <c r="T16" s="30">
        <v>7</v>
      </c>
      <c r="U16" s="28"/>
      <c r="V16" s="31">
        <v>5</v>
      </c>
      <c r="W16" s="3"/>
      <c r="X16" s="24"/>
      <c r="Y16" s="37">
        <f t="shared" si="4"/>
        <v>81.7978571428572</v>
      </c>
      <c r="Z16" s="38">
        <v>13</v>
      </c>
      <c r="AA16" s="1"/>
      <c r="AB16" s="1"/>
      <c r="AC16" s="1"/>
      <c r="AD16" s="1"/>
      <c r="AE16" s="1"/>
    </row>
    <row r="17" s="12" customFormat="1" spans="1:31">
      <c r="A17" s="4">
        <v>20165073042</v>
      </c>
      <c r="B17" s="4" t="s">
        <v>40</v>
      </c>
      <c r="C17" s="4">
        <v>85</v>
      </c>
      <c r="D17" s="18">
        <v>88</v>
      </c>
      <c r="E17" s="18">
        <v>97</v>
      </c>
      <c r="F17" s="18">
        <v>70</v>
      </c>
      <c r="G17" s="18">
        <v>86</v>
      </c>
      <c r="H17" s="18">
        <v>67</v>
      </c>
      <c r="I17" s="24">
        <v>82</v>
      </c>
      <c r="J17" s="24">
        <v>87</v>
      </c>
      <c r="K17" s="24">
        <v>67</v>
      </c>
      <c r="L17" s="24">
        <v>82</v>
      </c>
      <c r="M17" s="24">
        <v>71</v>
      </c>
      <c r="N17" s="25">
        <f t="shared" si="2"/>
        <v>43.9371428571429</v>
      </c>
      <c r="O17" s="24">
        <v>1.5</v>
      </c>
      <c r="P17" s="26">
        <f t="shared" si="3"/>
        <v>44.7621428571429</v>
      </c>
      <c r="Q17" s="28">
        <v>0.99</v>
      </c>
      <c r="R17" s="29">
        <v>21</v>
      </c>
      <c r="S17" s="28">
        <v>2.4</v>
      </c>
      <c r="T17" s="30">
        <v>7</v>
      </c>
      <c r="U17" s="28">
        <v>0.2</v>
      </c>
      <c r="V17" s="31">
        <v>5</v>
      </c>
      <c r="W17" s="3"/>
      <c r="X17" s="24"/>
      <c r="Y17" s="37">
        <f t="shared" si="4"/>
        <v>81.3521428571429</v>
      </c>
      <c r="Z17" s="38">
        <v>14</v>
      </c>
      <c r="AA17" s="1"/>
      <c r="AB17" s="1"/>
      <c r="AC17" s="1"/>
      <c r="AD17" s="1"/>
      <c r="AE17" s="1"/>
    </row>
    <row r="18" s="12" customFormat="1" spans="1:31">
      <c r="A18" s="4">
        <v>20165073041</v>
      </c>
      <c r="B18" s="4" t="s">
        <v>41</v>
      </c>
      <c r="C18" s="4">
        <v>78</v>
      </c>
      <c r="D18" s="18">
        <v>85</v>
      </c>
      <c r="E18" s="18">
        <v>97</v>
      </c>
      <c r="F18" s="18">
        <v>83</v>
      </c>
      <c r="G18" s="18">
        <v>73</v>
      </c>
      <c r="H18" s="18">
        <v>69</v>
      </c>
      <c r="I18" s="24">
        <v>69</v>
      </c>
      <c r="J18" s="24">
        <v>90</v>
      </c>
      <c r="K18" s="24">
        <v>79</v>
      </c>
      <c r="L18" s="24">
        <v>84</v>
      </c>
      <c r="M18" s="24">
        <v>83</v>
      </c>
      <c r="N18" s="25">
        <f t="shared" si="2"/>
        <v>43.9214285714286</v>
      </c>
      <c r="O18" s="24">
        <v>1.5</v>
      </c>
      <c r="P18" s="26">
        <f t="shared" si="3"/>
        <v>44.7464285714286</v>
      </c>
      <c r="Q18" s="28">
        <v>2.64</v>
      </c>
      <c r="R18" s="29">
        <v>21</v>
      </c>
      <c r="S18" s="28">
        <v>0</v>
      </c>
      <c r="T18" s="30">
        <v>7</v>
      </c>
      <c r="U18" s="28"/>
      <c r="V18" s="31">
        <v>5</v>
      </c>
      <c r="W18" s="28"/>
      <c r="X18" s="24"/>
      <c r="Y18" s="37">
        <f t="shared" si="4"/>
        <v>80.3864285714286</v>
      </c>
      <c r="Z18" s="38">
        <v>15</v>
      </c>
      <c r="AA18" s="1"/>
      <c r="AB18" s="1"/>
      <c r="AC18" s="1"/>
      <c r="AD18" s="1"/>
      <c r="AE18" s="1"/>
    </row>
    <row r="19" s="12" customFormat="1" spans="1:31">
      <c r="A19" s="4">
        <v>20165073068</v>
      </c>
      <c r="B19" s="4" t="s">
        <v>42</v>
      </c>
      <c r="C19" s="4">
        <v>80</v>
      </c>
      <c r="D19" s="18">
        <v>80</v>
      </c>
      <c r="E19" s="18">
        <v>78</v>
      </c>
      <c r="F19" s="18">
        <v>73</v>
      </c>
      <c r="G19" s="18">
        <v>71</v>
      </c>
      <c r="H19" s="18">
        <v>66</v>
      </c>
      <c r="I19" s="24">
        <v>73</v>
      </c>
      <c r="J19" s="24">
        <v>86</v>
      </c>
      <c r="K19" s="24">
        <v>96</v>
      </c>
      <c r="L19" s="24">
        <v>81</v>
      </c>
      <c r="M19" s="24">
        <v>81</v>
      </c>
      <c r="N19" s="25">
        <f t="shared" si="2"/>
        <v>42.6014285714286</v>
      </c>
      <c r="O19" s="24">
        <v>1.5</v>
      </c>
      <c r="P19" s="26">
        <f t="shared" si="3"/>
        <v>43.4264285714286</v>
      </c>
      <c r="Q19" s="28">
        <v>2.75</v>
      </c>
      <c r="R19" s="29">
        <v>21</v>
      </c>
      <c r="S19" s="28">
        <v>1.2</v>
      </c>
      <c r="T19" s="30">
        <v>7</v>
      </c>
      <c r="U19" s="28"/>
      <c r="V19" s="31">
        <v>5</v>
      </c>
      <c r="W19" s="3"/>
      <c r="X19" s="24"/>
      <c r="Y19" s="37">
        <f t="shared" si="4"/>
        <v>80.3764285714286</v>
      </c>
      <c r="Z19" s="38">
        <v>16</v>
      </c>
      <c r="AA19" s="1"/>
      <c r="AB19" s="1"/>
      <c r="AC19" s="1"/>
      <c r="AD19" s="1"/>
      <c r="AE19" s="1"/>
    </row>
    <row r="20" s="12" customFormat="1" spans="1:31">
      <c r="A20" s="4">
        <v>20165073034</v>
      </c>
      <c r="B20" s="4" t="s">
        <v>43</v>
      </c>
      <c r="C20" s="4">
        <v>86</v>
      </c>
      <c r="D20" s="18">
        <v>76</v>
      </c>
      <c r="E20" s="18">
        <v>89</v>
      </c>
      <c r="F20" s="18">
        <v>69</v>
      </c>
      <c r="G20" s="18">
        <v>81</v>
      </c>
      <c r="H20" s="18">
        <v>62</v>
      </c>
      <c r="I20" s="24">
        <v>63</v>
      </c>
      <c r="J20" s="24">
        <v>88</v>
      </c>
      <c r="K20" s="24">
        <v>73</v>
      </c>
      <c r="L20" s="24">
        <v>77</v>
      </c>
      <c r="M20" s="24">
        <v>80</v>
      </c>
      <c r="N20" s="25">
        <f t="shared" si="2"/>
        <v>41.5485714285714</v>
      </c>
      <c r="O20" s="24">
        <v>1.5</v>
      </c>
      <c r="P20" s="26">
        <f t="shared" si="3"/>
        <v>42.3735714285714</v>
      </c>
      <c r="Q20" s="28">
        <v>4.015</v>
      </c>
      <c r="R20" s="29">
        <v>21</v>
      </c>
      <c r="S20" s="28">
        <v>0.6</v>
      </c>
      <c r="T20" s="30">
        <v>7</v>
      </c>
      <c r="U20" s="28"/>
      <c r="V20" s="31">
        <v>5</v>
      </c>
      <c r="W20" s="3"/>
      <c r="X20" s="24"/>
      <c r="Y20" s="37">
        <f t="shared" si="4"/>
        <v>79.9885714285714</v>
      </c>
      <c r="Z20" s="38">
        <v>17</v>
      </c>
      <c r="AA20" s="1"/>
      <c r="AB20" s="1"/>
      <c r="AC20" s="1"/>
      <c r="AD20" s="1"/>
      <c r="AE20" s="1"/>
    </row>
    <row r="21" s="12" customFormat="1" spans="1:31">
      <c r="A21" s="4">
        <v>20165073070</v>
      </c>
      <c r="B21" s="4" t="s">
        <v>44</v>
      </c>
      <c r="C21" s="4">
        <v>79</v>
      </c>
      <c r="D21" s="18">
        <v>83</v>
      </c>
      <c r="E21" s="18">
        <v>86</v>
      </c>
      <c r="F21" s="18">
        <v>64</v>
      </c>
      <c r="G21" s="18">
        <v>73</v>
      </c>
      <c r="H21" s="18">
        <v>65</v>
      </c>
      <c r="I21" s="24">
        <v>68</v>
      </c>
      <c r="J21" s="24">
        <v>86</v>
      </c>
      <c r="K21" s="24">
        <v>82</v>
      </c>
      <c r="L21" s="24">
        <v>77</v>
      </c>
      <c r="M21" s="24">
        <v>80</v>
      </c>
      <c r="N21" s="25">
        <f t="shared" si="2"/>
        <v>41.4071428571429</v>
      </c>
      <c r="O21" s="24">
        <v>1.5</v>
      </c>
      <c r="P21" s="26">
        <f t="shared" si="3"/>
        <v>42.2321428571429</v>
      </c>
      <c r="Q21" s="28">
        <v>2.64</v>
      </c>
      <c r="R21" s="29">
        <v>21</v>
      </c>
      <c r="S21" s="28">
        <v>1.68</v>
      </c>
      <c r="T21" s="30">
        <v>7</v>
      </c>
      <c r="U21" s="28"/>
      <c r="V21" s="31">
        <v>5</v>
      </c>
      <c r="W21" s="3"/>
      <c r="X21" s="24"/>
      <c r="Y21" s="37">
        <f t="shared" si="4"/>
        <v>79.5521428571429</v>
      </c>
      <c r="Z21" s="38">
        <v>18</v>
      </c>
      <c r="AA21" s="1"/>
      <c r="AB21" s="1"/>
      <c r="AC21" s="1"/>
      <c r="AD21" s="1"/>
      <c r="AE21" s="1"/>
    </row>
    <row r="22" s="12" customFormat="1" spans="1:31">
      <c r="A22" s="4">
        <v>20165073056</v>
      </c>
      <c r="B22" s="4" t="s">
        <v>45</v>
      </c>
      <c r="C22" s="19">
        <v>82</v>
      </c>
      <c r="D22" s="18">
        <v>83</v>
      </c>
      <c r="E22" s="18">
        <v>61</v>
      </c>
      <c r="F22" s="18">
        <v>64</v>
      </c>
      <c r="G22" s="18">
        <v>80</v>
      </c>
      <c r="H22" s="18">
        <v>67</v>
      </c>
      <c r="I22" s="24">
        <v>68</v>
      </c>
      <c r="J22" s="24">
        <v>89</v>
      </c>
      <c r="K22" s="24">
        <v>87</v>
      </c>
      <c r="L22" s="24">
        <v>91</v>
      </c>
      <c r="M22" s="24">
        <v>84</v>
      </c>
      <c r="N22" s="25">
        <f t="shared" si="2"/>
        <v>41.7842857142857</v>
      </c>
      <c r="O22" s="24">
        <v>1.5</v>
      </c>
      <c r="P22" s="26">
        <f t="shared" si="3"/>
        <v>42.6092857142857</v>
      </c>
      <c r="Q22" s="28">
        <v>3.85</v>
      </c>
      <c r="R22" s="29">
        <v>21</v>
      </c>
      <c r="S22" s="28">
        <v>0</v>
      </c>
      <c r="T22" s="30">
        <v>7</v>
      </c>
      <c r="U22" s="28"/>
      <c r="V22" s="31">
        <v>5</v>
      </c>
      <c r="W22" s="3"/>
      <c r="X22" s="24"/>
      <c r="Y22" s="37">
        <f t="shared" si="4"/>
        <v>79.4592857142857</v>
      </c>
      <c r="Z22" s="38">
        <v>19</v>
      </c>
      <c r="AA22" s="1"/>
      <c r="AB22" s="1"/>
      <c r="AC22" s="1"/>
      <c r="AD22" s="1"/>
      <c r="AE22" s="1"/>
    </row>
    <row r="23" s="12" customFormat="1" spans="1:31">
      <c r="A23" s="4">
        <v>20165073040</v>
      </c>
      <c r="B23" s="4" t="s">
        <v>46</v>
      </c>
      <c r="C23" s="4">
        <v>74</v>
      </c>
      <c r="D23" s="18">
        <v>84</v>
      </c>
      <c r="E23" s="18">
        <v>81</v>
      </c>
      <c r="F23" s="18">
        <v>82</v>
      </c>
      <c r="G23" s="18">
        <v>70</v>
      </c>
      <c r="H23" s="18">
        <v>65</v>
      </c>
      <c r="I23" s="24">
        <v>64</v>
      </c>
      <c r="J23" s="24">
        <v>82</v>
      </c>
      <c r="K23" s="24">
        <v>79</v>
      </c>
      <c r="L23" s="24">
        <v>85</v>
      </c>
      <c r="M23" s="24">
        <v>74</v>
      </c>
      <c r="N23" s="25">
        <f t="shared" si="2"/>
        <v>41.1714285714286</v>
      </c>
      <c r="O23" s="24">
        <v>1.5</v>
      </c>
      <c r="P23" s="26">
        <f t="shared" si="3"/>
        <v>41.9964285714286</v>
      </c>
      <c r="Q23" s="28">
        <v>1.43</v>
      </c>
      <c r="R23" s="29">
        <v>21</v>
      </c>
      <c r="S23" s="28">
        <v>2.845</v>
      </c>
      <c r="T23" s="30">
        <v>7</v>
      </c>
      <c r="U23" s="28"/>
      <c r="V23" s="31">
        <v>5</v>
      </c>
      <c r="W23" s="3"/>
      <c r="X23" s="24"/>
      <c r="Y23" s="37">
        <f t="shared" si="4"/>
        <v>79.2714285714286</v>
      </c>
      <c r="Z23" s="38">
        <v>20</v>
      </c>
      <c r="AA23" s="1"/>
      <c r="AB23" s="1"/>
      <c r="AC23" s="1"/>
      <c r="AD23" s="1"/>
      <c r="AE23" s="1"/>
    </row>
    <row r="24" s="12" customFormat="1" spans="1:31">
      <c r="A24" s="4">
        <v>20165073036</v>
      </c>
      <c r="B24" s="4" t="s">
        <v>47</v>
      </c>
      <c r="C24" s="4">
        <v>80</v>
      </c>
      <c r="D24" s="18">
        <v>84</v>
      </c>
      <c r="E24" s="18">
        <v>69</v>
      </c>
      <c r="F24" s="18">
        <v>67</v>
      </c>
      <c r="G24" s="18">
        <v>70</v>
      </c>
      <c r="H24" s="18">
        <v>76</v>
      </c>
      <c r="I24" s="24">
        <v>78</v>
      </c>
      <c r="J24" s="24">
        <v>93</v>
      </c>
      <c r="K24" s="24">
        <v>92</v>
      </c>
      <c r="L24" s="24">
        <v>82</v>
      </c>
      <c r="M24" s="24">
        <v>69</v>
      </c>
      <c r="N24" s="25">
        <f t="shared" si="2"/>
        <v>42.3028571428571</v>
      </c>
      <c r="O24" s="24">
        <v>1.5</v>
      </c>
      <c r="P24" s="26">
        <f t="shared" si="3"/>
        <v>43.1278571428571</v>
      </c>
      <c r="Q24" s="28">
        <v>2.75</v>
      </c>
      <c r="R24" s="29">
        <v>21</v>
      </c>
      <c r="S24" s="28">
        <v>0.6</v>
      </c>
      <c r="T24" s="30">
        <v>7</v>
      </c>
      <c r="U24" s="28"/>
      <c r="V24" s="31">
        <v>5</v>
      </c>
      <c r="W24" s="3"/>
      <c r="X24" s="24">
        <v>0.5</v>
      </c>
      <c r="Y24" s="37">
        <f t="shared" si="4"/>
        <v>78.9778571428571</v>
      </c>
      <c r="Z24" s="38">
        <v>21</v>
      </c>
      <c r="AA24" s="1"/>
      <c r="AB24" s="1"/>
      <c r="AC24" s="1"/>
      <c r="AD24" s="1"/>
      <c r="AE24" s="1"/>
    </row>
    <row r="25" s="12" customFormat="1" spans="1:31">
      <c r="A25" s="4">
        <v>20165073031</v>
      </c>
      <c r="B25" s="4" t="s">
        <v>48</v>
      </c>
      <c r="C25" s="4">
        <v>86</v>
      </c>
      <c r="D25" s="18">
        <v>86</v>
      </c>
      <c r="E25" s="18">
        <v>77</v>
      </c>
      <c r="F25" s="18">
        <v>78</v>
      </c>
      <c r="G25" s="18">
        <v>69</v>
      </c>
      <c r="H25" s="18">
        <v>79</v>
      </c>
      <c r="I25" s="24">
        <v>71</v>
      </c>
      <c r="J25" s="24">
        <v>88</v>
      </c>
      <c r="K25" s="24">
        <v>87</v>
      </c>
      <c r="L25" s="24">
        <v>87</v>
      </c>
      <c r="M25" s="24">
        <v>77</v>
      </c>
      <c r="N25" s="25">
        <f t="shared" si="2"/>
        <v>43.4185714285714</v>
      </c>
      <c r="O25" s="24">
        <v>1.5</v>
      </c>
      <c r="P25" s="26">
        <f t="shared" si="3"/>
        <v>44.2435714285714</v>
      </c>
      <c r="Q25" s="28">
        <v>2.2</v>
      </c>
      <c r="R25" s="29">
        <v>21</v>
      </c>
      <c r="S25" s="28">
        <v>0</v>
      </c>
      <c r="T25" s="30">
        <v>7</v>
      </c>
      <c r="U25" s="28"/>
      <c r="V25" s="31">
        <v>5</v>
      </c>
      <c r="W25" s="3"/>
      <c r="X25" s="24">
        <v>0.5</v>
      </c>
      <c r="Y25" s="37">
        <f t="shared" si="4"/>
        <v>78.9435714285714</v>
      </c>
      <c r="Z25" s="38">
        <v>22</v>
      </c>
      <c r="AA25" s="1"/>
      <c r="AB25" s="1"/>
      <c r="AC25" s="1"/>
      <c r="AD25" s="1"/>
      <c r="AE25" s="1"/>
    </row>
    <row r="26" s="12" customFormat="1" spans="1:31">
      <c r="A26" s="4">
        <v>20165073055</v>
      </c>
      <c r="B26" s="4" t="s">
        <v>49</v>
      </c>
      <c r="C26" s="4">
        <v>83</v>
      </c>
      <c r="D26" s="18">
        <v>81</v>
      </c>
      <c r="E26" s="18">
        <v>71</v>
      </c>
      <c r="F26" s="18">
        <v>80</v>
      </c>
      <c r="G26" s="18">
        <v>73</v>
      </c>
      <c r="H26" s="18">
        <v>62</v>
      </c>
      <c r="I26" s="24">
        <v>69</v>
      </c>
      <c r="J26" s="24">
        <v>86</v>
      </c>
      <c r="K26" s="24">
        <v>63</v>
      </c>
      <c r="L26" s="24">
        <v>81</v>
      </c>
      <c r="M26" s="24">
        <v>87</v>
      </c>
      <c r="N26" s="25">
        <f t="shared" si="2"/>
        <v>41.7528571428571</v>
      </c>
      <c r="O26" s="24">
        <v>1.5</v>
      </c>
      <c r="P26" s="26">
        <f t="shared" si="3"/>
        <v>42.5778571428571</v>
      </c>
      <c r="Q26" s="28">
        <v>0.55</v>
      </c>
      <c r="R26" s="29">
        <v>21</v>
      </c>
      <c r="S26" s="28">
        <v>2.7</v>
      </c>
      <c r="T26" s="30">
        <v>7</v>
      </c>
      <c r="U26" s="28"/>
      <c r="V26" s="31">
        <v>5</v>
      </c>
      <c r="W26" s="3"/>
      <c r="X26" s="24"/>
      <c r="Y26" s="37">
        <f t="shared" si="4"/>
        <v>78.8278571428572</v>
      </c>
      <c r="Z26" s="38">
        <v>23</v>
      </c>
      <c r="AA26" s="1"/>
      <c r="AB26" s="1"/>
      <c r="AC26" s="1"/>
      <c r="AD26" s="1"/>
      <c r="AE26" s="1"/>
    </row>
    <row r="27" s="12" customFormat="1" spans="1:31">
      <c r="A27" s="4">
        <v>20165073026</v>
      </c>
      <c r="B27" s="4" t="s">
        <v>50</v>
      </c>
      <c r="C27" s="4">
        <v>87</v>
      </c>
      <c r="D27" s="18">
        <v>81</v>
      </c>
      <c r="E27" s="18">
        <v>92</v>
      </c>
      <c r="F27" s="18">
        <v>68</v>
      </c>
      <c r="G27" s="18">
        <v>84</v>
      </c>
      <c r="H27" s="18">
        <v>66</v>
      </c>
      <c r="I27" s="24">
        <v>74</v>
      </c>
      <c r="J27" s="24">
        <v>85</v>
      </c>
      <c r="K27" s="24">
        <v>87</v>
      </c>
      <c r="L27" s="24">
        <v>87</v>
      </c>
      <c r="M27" s="24">
        <v>70</v>
      </c>
      <c r="N27" s="25">
        <f t="shared" si="2"/>
        <v>43.1828571428572</v>
      </c>
      <c r="O27" s="24">
        <v>1.5</v>
      </c>
      <c r="P27" s="26">
        <f t="shared" si="3"/>
        <v>44.0078571428572</v>
      </c>
      <c r="Q27" s="28">
        <v>1.65</v>
      </c>
      <c r="R27" s="29">
        <v>21</v>
      </c>
      <c r="S27" s="28">
        <v>0</v>
      </c>
      <c r="T27" s="30">
        <v>7</v>
      </c>
      <c r="U27" s="28"/>
      <c r="V27" s="31">
        <v>5</v>
      </c>
      <c r="W27" s="3"/>
      <c r="X27" s="24"/>
      <c r="Y27" s="37">
        <f t="shared" si="4"/>
        <v>78.6578571428572</v>
      </c>
      <c r="Z27" s="38">
        <v>24</v>
      </c>
      <c r="AA27" s="1"/>
      <c r="AB27" s="1"/>
      <c r="AC27" s="1"/>
      <c r="AD27" s="1"/>
      <c r="AE27" s="1"/>
    </row>
    <row r="28" s="12" customFormat="1" spans="1:31">
      <c r="A28" s="4">
        <v>20165073025</v>
      </c>
      <c r="B28" s="4" t="s">
        <v>51</v>
      </c>
      <c r="C28" s="4">
        <v>78</v>
      </c>
      <c r="D28" s="18">
        <v>79</v>
      </c>
      <c r="E28" s="18">
        <v>55</v>
      </c>
      <c r="F28" s="18">
        <v>60</v>
      </c>
      <c r="G28" s="18">
        <v>68</v>
      </c>
      <c r="H28" s="18">
        <v>65</v>
      </c>
      <c r="I28" s="24">
        <v>72</v>
      </c>
      <c r="J28" s="24">
        <v>84</v>
      </c>
      <c r="K28" s="24">
        <v>60</v>
      </c>
      <c r="L28" s="24">
        <v>75</v>
      </c>
      <c r="M28" s="24">
        <v>66</v>
      </c>
      <c r="N28" s="25">
        <f t="shared" si="2"/>
        <v>37.9342857142857</v>
      </c>
      <c r="O28" s="24">
        <v>1.5</v>
      </c>
      <c r="P28" s="26">
        <f t="shared" si="3"/>
        <v>38.7592857142857</v>
      </c>
      <c r="Q28" s="28">
        <v>0.55</v>
      </c>
      <c r="R28" s="29">
        <v>21</v>
      </c>
      <c r="S28" s="28">
        <v>6.84</v>
      </c>
      <c r="T28" s="30">
        <v>7</v>
      </c>
      <c r="U28" s="28">
        <v>0.4</v>
      </c>
      <c r="V28" s="31">
        <v>5</v>
      </c>
      <c r="W28" s="3"/>
      <c r="X28" s="24">
        <v>1</v>
      </c>
      <c r="Y28" s="37">
        <f t="shared" si="4"/>
        <v>78.5492857142857</v>
      </c>
      <c r="Z28" s="38">
        <v>25</v>
      </c>
      <c r="AA28" s="1"/>
      <c r="AB28" s="1"/>
      <c r="AC28" s="1"/>
      <c r="AD28" s="1"/>
      <c r="AE28" s="1"/>
    </row>
    <row r="29" s="12" customFormat="1" spans="1:31">
      <c r="A29" s="4">
        <v>20165073027</v>
      </c>
      <c r="B29" s="4" t="s">
        <v>52</v>
      </c>
      <c r="C29" s="4">
        <v>79</v>
      </c>
      <c r="D29" s="18">
        <v>83</v>
      </c>
      <c r="E29" s="18">
        <v>76</v>
      </c>
      <c r="F29" s="18">
        <v>80</v>
      </c>
      <c r="G29" s="18">
        <v>76</v>
      </c>
      <c r="H29" s="18">
        <v>64</v>
      </c>
      <c r="I29" s="24">
        <v>64</v>
      </c>
      <c r="J29" s="24">
        <v>84</v>
      </c>
      <c r="K29" s="24">
        <v>82</v>
      </c>
      <c r="L29" s="24">
        <v>84</v>
      </c>
      <c r="M29" s="24">
        <v>81</v>
      </c>
      <c r="N29" s="25">
        <f t="shared" si="2"/>
        <v>41.8471428571429</v>
      </c>
      <c r="O29" s="24">
        <v>1.5</v>
      </c>
      <c r="P29" s="26">
        <f t="shared" si="3"/>
        <v>42.6721428571429</v>
      </c>
      <c r="Q29" s="28">
        <v>2.75</v>
      </c>
      <c r="R29" s="29">
        <v>21</v>
      </c>
      <c r="S29" s="28">
        <v>0</v>
      </c>
      <c r="T29" s="30">
        <v>7</v>
      </c>
      <c r="U29" s="28"/>
      <c r="V29" s="31">
        <v>5</v>
      </c>
      <c r="W29" s="32"/>
      <c r="X29" s="24"/>
      <c r="Y29" s="37">
        <f t="shared" si="4"/>
        <v>78.4221428571429</v>
      </c>
      <c r="Z29" s="38">
        <v>26</v>
      </c>
      <c r="AA29" s="1"/>
      <c r="AB29" s="1"/>
      <c r="AC29" s="1"/>
      <c r="AD29" s="1"/>
      <c r="AE29" s="1"/>
    </row>
    <row r="30" s="12" customFormat="1" spans="1:31">
      <c r="A30" s="4">
        <v>20165073009</v>
      </c>
      <c r="B30" s="4" t="s">
        <v>53</v>
      </c>
      <c r="C30" s="4">
        <v>83</v>
      </c>
      <c r="D30" s="18">
        <v>79</v>
      </c>
      <c r="E30" s="18">
        <v>79</v>
      </c>
      <c r="F30" s="18">
        <v>72</v>
      </c>
      <c r="G30" s="18">
        <v>69</v>
      </c>
      <c r="H30" s="18">
        <v>68</v>
      </c>
      <c r="I30" s="24">
        <v>75</v>
      </c>
      <c r="J30" s="24">
        <v>87</v>
      </c>
      <c r="K30" s="24">
        <v>74</v>
      </c>
      <c r="L30" s="24">
        <v>84</v>
      </c>
      <c r="M30" s="24">
        <v>72</v>
      </c>
      <c r="N30" s="25">
        <f t="shared" si="2"/>
        <v>41.7685714285714</v>
      </c>
      <c r="O30" s="24">
        <v>1.5</v>
      </c>
      <c r="P30" s="26">
        <f t="shared" si="3"/>
        <v>42.5935714285714</v>
      </c>
      <c r="Q30" s="28">
        <v>1.43</v>
      </c>
      <c r="R30" s="29">
        <v>21</v>
      </c>
      <c r="S30" s="28">
        <v>1.2</v>
      </c>
      <c r="T30" s="30">
        <v>7</v>
      </c>
      <c r="U30" s="28"/>
      <c r="V30" s="31">
        <v>5</v>
      </c>
      <c r="W30" s="3"/>
      <c r="X30" s="24"/>
      <c r="Y30" s="37">
        <f t="shared" si="4"/>
        <v>78.2235714285714</v>
      </c>
      <c r="Z30" s="38">
        <v>27</v>
      </c>
      <c r="AA30" s="1"/>
      <c r="AB30" s="1"/>
      <c r="AC30" s="1"/>
      <c r="AD30" s="1"/>
      <c r="AE30" s="1"/>
    </row>
    <row r="31" s="12" customFormat="1" spans="1:31">
      <c r="A31" s="4">
        <v>20165073029</v>
      </c>
      <c r="B31" s="4" t="s">
        <v>54</v>
      </c>
      <c r="C31" s="4">
        <v>85</v>
      </c>
      <c r="D31" s="18">
        <v>81</v>
      </c>
      <c r="E31" s="18">
        <v>81</v>
      </c>
      <c r="F31" s="18">
        <v>76</v>
      </c>
      <c r="G31" s="18">
        <v>73</v>
      </c>
      <c r="H31" s="18">
        <v>75</v>
      </c>
      <c r="I31" s="24">
        <v>68</v>
      </c>
      <c r="J31" s="24">
        <v>84</v>
      </c>
      <c r="K31" s="24">
        <v>78</v>
      </c>
      <c r="L31" s="24">
        <v>75</v>
      </c>
      <c r="M31" s="24">
        <v>68</v>
      </c>
      <c r="N31" s="25">
        <f t="shared" si="2"/>
        <v>41.58</v>
      </c>
      <c r="O31" s="24">
        <v>1.5</v>
      </c>
      <c r="P31" s="26">
        <f t="shared" si="3"/>
        <v>42.405</v>
      </c>
      <c r="Q31" s="28">
        <v>2.75</v>
      </c>
      <c r="R31" s="29">
        <v>21</v>
      </c>
      <c r="S31" s="28">
        <v>0</v>
      </c>
      <c r="T31" s="30">
        <v>7</v>
      </c>
      <c r="U31" s="28"/>
      <c r="V31" s="31">
        <v>5</v>
      </c>
      <c r="W31" s="3"/>
      <c r="X31" s="24"/>
      <c r="Y31" s="37">
        <f t="shared" si="4"/>
        <v>78.155</v>
      </c>
      <c r="Z31" s="38">
        <v>28</v>
      </c>
      <c r="AA31" s="1"/>
      <c r="AB31" s="1"/>
      <c r="AC31" s="1"/>
      <c r="AD31" s="1"/>
      <c r="AE31" s="1"/>
    </row>
    <row r="32" s="12" customFormat="1" spans="1:31">
      <c r="A32" s="4">
        <v>20165073019</v>
      </c>
      <c r="B32" s="4" t="s">
        <v>55</v>
      </c>
      <c r="C32" s="4">
        <v>85</v>
      </c>
      <c r="D32" s="18">
        <v>73</v>
      </c>
      <c r="E32" s="18">
        <v>79</v>
      </c>
      <c r="F32" s="18">
        <v>71</v>
      </c>
      <c r="G32" s="18">
        <v>70</v>
      </c>
      <c r="H32" s="18">
        <v>73</v>
      </c>
      <c r="I32" s="24">
        <v>73</v>
      </c>
      <c r="J32" s="24">
        <v>87</v>
      </c>
      <c r="K32" s="24">
        <v>95</v>
      </c>
      <c r="L32" s="24">
        <v>85</v>
      </c>
      <c r="M32" s="24">
        <v>69</v>
      </c>
      <c r="N32" s="25">
        <f t="shared" si="2"/>
        <v>42.2085714285714</v>
      </c>
      <c r="O32" s="24">
        <v>1.5</v>
      </c>
      <c r="P32" s="26">
        <f t="shared" si="3"/>
        <v>43.0335714285714</v>
      </c>
      <c r="Q32" s="28">
        <v>1.1</v>
      </c>
      <c r="R32" s="29">
        <v>21</v>
      </c>
      <c r="S32" s="28">
        <v>0.9</v>
      </c>
      <c r="T32" s="30">
        <v>7</v>
      </c>
      <c r="U32" s="28"/>
      <c r="V32" s="31">
        <v>5</v>
      </c>
      <c r="W32" s="3"/>
      <c r="X32" s="24"/>
      <c r="Y32" s="37">
        <f t="shared" si="4"/>
        <v>78.0335714285714</v>
      </c>
      <c r="Z32" s="38">
        <v>29</v>
      </c>
      <c r="AA32" s="1"/>
      <c r="AB32" s="1"/>
      <c r="AC32" s="1"/>
      <c r="AD32" s="1"/>
      <c r="AE32" s="1"/>
    </row>
    <row r="33" s="12" customFormat="1" spans="1:31">
      <c r="A33" s="4">
        <v>20165073002</v>
      </c>
      <c r="B33" s="4" t="s">
        <v>56</v>
      </c>
      <c r="C33" s="4">
        <v>84</v>
      </c>
      <c r="D33" s="18">
        <v>77</v>
      </c>
      <c r="E33" s="18">
        <v>63</v>
      </c>
      <c r="F33" s="18">
        <v>78</v>
      </c>
      <c r="G33" s="18">
        <v>80</v>
      </c>
      <c r="H33" s="18">
        <v>72</v>
      </c>
      <c r="I33" s="24">
        <v>67</v>
      </c>
      <c r="J33" s="24">
        <v>77</v>
      </c>
      <c r="K33" s="24">
        <v>63</v>
      </c>
      <c r="L33" s="24">
        <v>69</v>
      </c>
      <c r="M33" s="24">
        <v>80</v>
      </c>
      <c r="N33" s="25">
        <f t="shared" si="2"/>
        <v>40.5428571428571</v>
      </c>
      <c r="O33" s="24">
        <v>1.5</v>
      </c>
      <c r="P33" s="26">
        <f t="shared" si="3"/>
        <v>41.3678571428571</v>
      </c>
      <c r="Q33" s="28">
        <v>0.88</v>
      </c>
      <c r="R33" s="29">
        <v>21</v>
      </c>
      <c r="S33" s="33">
        <v>3.194</v>
      </c>
      <c r="T33" s="30">
        <v>7</v>
      </c>
      <c r="U33" s="28"/>
      <c r="V33" s="31">
        <v>5</v>
      </c>
      <c r="W33" s="3"/>
      <c r="X33" s="24">
        <v>0.5</v>
      </c>
      <c r="Y33" s="37">
        <f t="shared" si="4"/>
        <v>77.9418571428571</v>
      </c>
      <c r="Z33" s="38">
        <v>30</v>
      </c>
      <c r="AA33" s="1"/>
      <c r="AB33" s="1"/>
      <c r="AC33" s="1"/>
      <c r="AD33" s="1"/>
      <c r="AE33" s="1"/>
    </row>
    <row r="34" s="12" customFormat="1" spans="1:31">
      <c r="A34" s="4">
        <v>20165073052</v>
      </c>
      <c r="B34" s="4" t="s">
        <v>57</v>
      </c>
      <c r="C34" s="4">
        <v>85</v>
      </c>
      <c r="D34" s="18">
        <v>86</v>
      </c>
      <c r="E34" s="18">
        <v>87</v>
      </c>
      <c r="F34" s="18">
        <v>75</v>
      </c>
      <c r="G34" s="18">
        <v>87</v>
      </c>
      <c r="H34" s="18">
        <v>72</v>
      </c>
      <c r="I34" s="24">
        <v>62</v>
      </c>
      <c r="J34" s="24">
        <v>81</v>
      </c>
      <c r="K34" s="24">
        <v>84</v>
      </c>
      <c r="L34" s="24">
        <v>90</v>
      </c>
      <c r="M34" s="24">
        <v>75</v>
      </c>
      <c r="N34" s="25">
        <f t="shared" si="2"/>
        <v>42.8685714285714</v>
      </c>
      <c r="O34" s="24">
        <v>1.5</v>
      </c>
      <c r="P34" s="26">
        <f t="shared" si="3"/>
        <v>43.6935714285714</v>
      </c>
      <c r="Q34" s="28">
        <v>1.1</v>
      </c>
      <c r="R34" s="29">
        <v>21</v>
      </c>
      <c r="S34" s="28">
        <v>0</v>
      </c>
      <c r="T34" s="30">
        <v>7</v>
      </c>
      <c r="U34" s="28"/>
      <c r="V34" s="31">
        <v>5</v>
      </c>
      <c r="W34" s="3"/>
      <c r="X34" s="24"/>
      <c r="Y34" s="37">
        <f t="shared" si="4"/>
        <v>77.7935714285714</v>
      </c>
      <c r="Z34" s="38">
        <v>31</v>
      </c>
      <c r="AA34" s="1"/>
      <c r="AB34" s="1"/>
      <c r="AC34" s="1"/>
      <c r="AD34" s="1"/>
      <c r="AE34" s="1"/>
    </row>
    <row r="35" s="12" customFormat="1" spans="1:31">
      <c r="A35" s="4">
        <v>20165073006</v>
      </c>
      <c r="B35" s="4" t="s">
        <v>58</v>
      </c>
      <c r="C35" s="4">
        <v>92</v>
      </c>
      <c r="D35" s="18">
        <v>79</v>
      </c>
      <c r="E35" s="18">
        <v>76</v>
      </c>
      <c r="F35" s="18">
        <v>66</v>
      </c>
      <c r="G35" s="18">
        <v>61</v>
      </c>
      <c r="H35" s="18">
        <v>73</v>
      </c>
      <c r="I35" s="24">
        <v>77</v>
      </c>
      <c r="J35" s="24">
        <v>92</v>
      </c>
      <c r="K35" s="24">
        <v>82</v>
      </c>
      <c r="L35" s="24">
        <v>91</v>
      </c>
      <c r="M35" s="24">
        <v>61</v>
      </c>
      <c r="N35" s="25">
        <f t="shared" si="2"/>
        <v>41.7371428571429</v>
      </c>
      <c r="O35" s="24">
        <v>1.5</v>
      </c>
      <c r="P35" s="26">
        <f t="shared" si="3"/>
        <v>42.5621428571429</v>
      </c>
      <c r="Q35" s="28">
        <v>0</v>
      </c>
      <c r="R35" s="29">
        <v>21</v>
      </c>
      <c r="S35" s="28">
        <v>2.1</v>
      </c>
      <c r="T35" s="30">
        <v>7</v>
      </c>
      <c r="U35" s="28"/>
      <c r="V35" s="31">
        <v>5</v>
      </c>
      <c r="W35" s="3"/>
      <c r="X35" s="24"/>
      <c r="Y35" s="37">
        <f t="shared" si="4"/>
        <v>77.6621428571429</v>
      </c>
      <c r="Z35" s="38">
        <v>32</v>
      </c>
      <c r="AA35" s="1"/>
      <c r="AB35" s="1"/>
      <c r="AC35" s="1"/>
      <c r="AD35" s="1"/>
      <c r="AE35" s="1"/>
    </row>
    <row r="36" s="12" customFormat="1" spans="1:31">
      <c r="A36" s="4">
        <v>20165073011</v>
      </c>
      <c r="B36" s="4" t="s">
        <v>59</v>
      </c>
      <c r="C36" s="4">
        <v>79</v>
      </c>
      <c r="D36" s="18">
        <v>70</v>
      </c>
      <c r="E36" s="18">
        <v>51</v>
      </c>
      <c r="F36" s="18">
        <v>67</v>
      </c>
      <c r="G36" s="18">
        <v>60</v>
      </c>
      <c r="H36" s="18">
        <v>62</v>
      </c>
      <c r="I36" s="24">
        <v>61</v>
      </c>
      <c r="J36" s="24">
        <v>67</v>
      </c>
      <c r="K36" s="24">
        <v>69</v>
      </c>
      <c r="L36" s="24">
        <v>66</v>
      </c>
      <c r="M36" s="24">
        <v>57</v>
      </c>
      <c r="N36" s="25">
        <f t="shared" si="2"/>
        <v>35.0271428571429</v>
      </c>
      <c r="O36" s="24">
        <v>1.5</v>
      </c>
      <c r="P36" s="26">
        <f t="shared" si="3"/>
        <v>35.8521428571429</v>
      </c>
      <c r="Q36" s="28">
        <v>2.09</v>
      </c>
      <c r="R36" s="29">
        <v>21</v>
      </c>
      <c r="S36" s="28">
        <v>8.4</v>
      </c>
      <c r="T36" s="30">
        <v>7</v>
      </c>
      <c r="U36" s="28">
        <v>0.2</v>
      </c>
      <c r="V36" s="31">
        <v>5</v>
      </c>
      <c r="W36" s="3"/>
      <c r="X36" s="24">
        <v>2</v>
      </c>
      <c r="Y36" s="37">
        <f t="shared" si="4"/>
        <v>77.5421428571429</v>
      </c>
      <c r="Z36" s="38">
        <v>33</v>
      </c>
      <c r="AA36" s="1"/>
      <c r="AB36" s="1"/>
      <c r="AC36" s="1"/>
      <c r="AD36" s="1"/>
      <c r="AE36" s="1"/>
    </row>
    <row r="37" s="12" customFormat="1" spans="1:31">
      <c r="A37" s="4">
        <v>20165073054</v>
      </c>
      <c r="B37" s="4" t="s">
        <v>60</v>
      </c>
      <c r="C37" s="4">
        <v>77</v>
      </c>
      <c r="D37" s="18">
        <v>79</v>
      </c>
      <c r="E37" s="18">
        <v>69</v>
      </c>
      <c r="F37" s="18">
        <v>74</v>
      </c>
      <c r="G37" s="18">
        <v>64</v>
      </c>
      <c r="H37" s="18">
        <v>68</v>
      </c>
      <c r="I37" s="24">
        <v>63</v>
      </c>
      <c r="J37" s="24">
        <v>88</v>
      </c>
      <c r="K37" s="24">
        <v>81</v>
      </c>
      <c r="L37" s="24">
        <v>79</v>
      </c>
      <c r="M37" s="24">
        <v>75</v>
      </c>
      <c r="N37" s="25">
        <f t="shared" si="2"/>
        <v>40.0714285714286</v>
      </c>
      <c r="O37" s="24">
        <v>1.5</v>
      </c>
      <c r="P37" s="26">
        <f t="shared" si="3"/>
        <v>40.8964285714286</v>
      </c>
      <c r="Q37" s="28">
        <v>2.695</v>
      </c>
      <c r="R37" s="29">
        <v>21</v>
      </c>
      <c r="S37" s="28">
        <v>0.9</v>
      </c>
      <c r="T37" s="30">
        <v>7</v>
      </c>
      <c r="U37" s="28"/>
      <c r="V37" s="31">
        <v>5</v>
      </c>
      <c r="W37" s="3"/>
      <c r="X37" s="24"/>
      <c r="Y37" s="37">
        <f t="shared" si="4"/>
        <v>77.4914285714286</v>
      </c>
      <c r="Z37" s="38">
        <v>34</v>
      </c>
      <c r="AA37" s="1"/>
      <c r="AB37" s="1"/>
      <c r="AC37" s="1"/>
      <c r="AD37" s="1"/>
      <c r="AE37" s="1"/>
    </row>
    <row r="38" s="12" customFormat="1" spans="1:31">
      <c r="A38" s="4">
        <v>20165073044</v>
      </c>
      <c r="B38" s="4" t="s">
        <v>61</v>
      </c>
      <c r="C38" s="4">
        <v>82</v>
      </c>
      <c r="D38" s="18">
        <v>84</v>
      </c>
      <c r="E38" s="18">
        <v>75</v>
      </c>
      <c r="F38" s="18">
        <v>70</v>
      </c>
      <c r="G38" s="18">
        <v>70</v>
      </c>
      <c r="H38" s="18">
        <v>69</v>
      </c>
      <c r="I38" s="24">
        <v>62</v>
      </c>
      <c r="J38" s="24">
        <v>89</v>
      </c>
      <c r="K38" s="24">
        <v>82</v>
      </c>
      <c r="L38" s="24">
        <v>80</v>
      </c>
      <c r="M38" s="24">
        <v>80</v>
      </c>
      <c r="N38" s="25">
        <f t="shared" si="2"/>
        <v>41.1557142857143</v>
      </c>
      <c r="O38" s="24">
        <v>1.5</v>
      </c>
      <c r="P38" s="26">
        <f t="shared" si="3"/>
        <v>41.9807142857143</v>
      </c>
      <c r="Q38" s="28">
        <v>1.98</v>
      </c>
      <c r="R38" s="29">
        <v>21</v>
      </c>
      <c r="S38" s="28">
        <v>0.3</v>
      </c>
      <c r="T38" s="30">
        <v>7</v>
      </c>
      <c r="U38" s="28"/>
      <c r="V38" s="31">
        <v>5</v>
      </c>
      <c r="W38" s="3"/>
      <c r="X38" s="24"/>
      <c r="Y38" s="37">
        <f t="shared" si="4"/>
        <v>77.2607142857143</v>
      </c>
      <c r="Z38" s="38">
        <v>35</v>
      </c>
      <c r="AA38" s="1"/>
      <c r="AB38" s="1"/>
      <c r="AC38" s="1"/>
      <c r="AD38" s="1"/>
      <c r="AE38" s="1"/>
    </row>
    <row r="39" s="12" customFormat="1" spans="1:31">
      <c r="A39" s="4">
        <v>20165073021</v>
      </c>
      <c r="B39" s="4" t="s">
        <v>62</v>
      </c>
      <c r="C39" s="4">
        <v>77</v>
      </c>
      <c r="D39" s="18">
        <v>73</v>
      </c>
      <c r="E39" s="18">
        <v>70</v>
      </c>
      <c r="F39" s="18">
        <v>72</v>
      </c>
      <c r="G39" s="18">
        <v>67</v>
      </c>
      <c r="H39" s="18">
        <v>64</v>
      </c>
      <c r="I39" s="24">
        <v>63</v>
      </c>
      <c r="J39" s="24">
        <v>76</v>
      </c>
      <c r="K39" s="24">
        <v>71</v>
      </c>
      <c r="L39" s="24">
        <v>83</v>
      </c>
      <c r="M39" s="24">
        <v>65</v>
      </c>
      <c r="N39" s="25">
        <f t="shared" si="2"/>
        <v>38.3742857142857</v>
      </c>
      <c r="O39" s="24">
        <v>1.5</v>
      </c>
      <c r="P39" s="26">
        <f t="shared" si="3"/>
        <v>39.1992857142857</v>
      </c>
      <c r="Q39" s="28">
        <v>4.95</v>
      </c>
      <c r="R39" s="29">
        <v>21</v>
      </c>
      <c r="S39" s="28">
        <v>0</v>
      </c>
      <c r="T39" s="30">
        <v>7</v>
      </c>
      <c r="U39" s="28"/>
      <c r="V39" s="31">
        <v>5</v>
      </c>
      <c r="W39" s="3"/>
      <c r="X39" s="24"/>
      <c r="Y39" s="37">
        <f t="shared" si="4"/>
        <v>77.1492857142857</v>
      </c>
      <c r="Z39" s="38">
        <v>36</v>
      </c>
      <c r="AA39" s="1"/>
      <c r="AB39" s="1"/>
      <c r="AC39" s="1"/>
      <c r="AD39" s="1"/>
      <c r="AE39" s="1"/>
    </row>
    <row r="40" s="12" customFormat="1" spans="1:31">
      <c r="A40" s="4">
        <v>20165073004</v>
      </c>
      <c r="B40" s="4" t="s">
        <v>63</v>
      </c>
      <c r="C40" s="4">
        <v>78</v>
      </c>
      <c r="D40" s="18">
        <v>74</v>
      </c>
      <c r="E40" s="18">
        <v>61</v>
      </c>
      <c r="F40" s="18">
        <v>63</v>
      </c>
      <c r="G40" s="18">
        <v>60</v>
      </c>
      <c r="H40" s="18">
        <v>67</v>
      </c>
      <c r="I40" s="24">
        <v>65</v>
      </c>
      <c r="J40" s="24">
        <v>75</v>
      </c>
      <c r="K40" s="24">
        <v>60</v>
      </c>
      <c r="L40" s="24">
        <v>73</v>
      </c>
      <c r="M40" s="24">
        <v>64</v>
      </c>
      <c r="N40" s="25">
        <f t="shared" si="2"/>
        <v>36.6928571428571</v>
      </c>
      <c r="O40" s="24">
        <v>1.5</v>
      </c>
      <c r="P40" s="26">
        <f t="shared" si="3"/>
        <v>37.5178571428571</v>
      </c>
      <c r="Q40" s="28">
        <v>0.66</v>
      </c>
      <c r="R40" s="29">
        <v>21</v>
      </c>
      <c r="S40" s="28">
        <v>5.55</v>
      </c>
      <c r="T40" s="30">
        <v>7</v>
      </c>
      <c r="U40" s="28">
        <v>0.2</v>
      </c>
      <c r="V40" s="31">
        <v>5</v>
      </c>
      <c r="W40" s="3"/>
      <c r="X40" s="24"/>
      <c r="Y40" s="37">
        <f t="shared" si="4"/>
        <v>76.9278571428571</v>
      </c>
      <c r="Z40" s="38">
        <v>37</v>
      </c>
      <c r="AA40" s="1"/>
      <c r="AB40" s="1"/>
      <c r="AC40" s="1"/>
      <c r="AD40" s="1"/>
      <c r="AE40" s="1"/>
    </row>
    <row r="41" s="12" customFormat="1" spans="1:31">
      <c r="A41" s="4">
        <v>20165073030</v>
      </c>
      <c r="B41" s="4" t="s">
        <v>64</v>
      </c>
      <c r="C41" s="4">
        <v>85</v>
      </c>
      <c r="D41" s="18">
        <v>76</v>
      </c>
      <c r="E41" s="18">
        <v>52</v>
      </c>
      <c r="F41" s="18">
        <v>67</v>
      </c>
      <c r="G41" s="18">
        <v>68</v>
      </c>
      <c r="H41" s="18">
        <v>69</v>
      </c>
      <c r="I41" s="24">
        <v>73</v>
      </c>
      <c r="J41" s="24">
        <v>86</v>
      </c>
      <c r="K41" s="24">
        <v>68</v>
      </c>
      <c r="L41" s="24">
        <v>85</v>
      </c>
      <c r="M41" s="24">
        <v>75</v>
      </c>
      <c r="N41" s="25">
        <f t="shared" si="2"/>
        <v>39.9771428571429</v>
      </c>
      <c r="O41" s="24">
        <v>1.5</v>
      </c>
      <c r="P41" s="26">
        <f t="shared" si="3"/>
        <v>40.8021428571429</v>
      </c>
      <c r="Q41" s="28">
        <v>1.29</v>
      </c>
      <c r="R41" s="29">
        <v>21</v>
      </c>
      <c r="S41" s="28">
        <v>2.4</v>
      </c>
      <c r="T41" s="30">
        <v>7</v>
      </c>
      <c r="U41" s="28"/>
      <c r="V41" s="31">
        <v>5</v>
      </c>
      <c r="W41" s="3"/>
      <c r="X41" s="24">
        <v>1</v>
      </c>
      <c r="Y41" s="37">
        <f t="shared" si="4"/>
        <v>76.4921428571429</v>
      </c>
      <c r="Z41" s="38">
        <v>38</v>
      </c>
      <c r="AA41" s="1"/>
      <c r="AB41" s="1"/>
      <c r="AC41" s="1"/>
      <c r="AD41" s="1"/>
      <c r="AE41" s="1"/>
    </row>
    <row r="42" s="12" customFormat="1" spans="1:31">
      <c r="A42" s="4">
        <v>20165073050</v>
      </c>
      <c r="B42" s="4" t="s">
        <v>65</v>
      </c>
      <c r="C42" s="4">
        <v>81</v>
      </c>
      <c r="D42" s="18">
        <v>84</v>
      </c>
      <c r="E42" s="18">
        <v>65</v>
      </c>
      <c r="F42" s="18">
        <v>63</v>
      </c>
      <c r="G42" s="18">
        <v>71</v>
      </c>
      <c r="H42" s="18">
        <v>74</v>
      </c>
      <c r="I42" s="24">
        <v>67</v>
      </c>
      <c r="J42" s="24">
        <v>91</v>
      </c>
      <c r="K42" s="24">
        <v>73</v>
      </c>
      <c r="L42" s="24">
        <v>87</v>
      </c>
      <c r="M42" s="24">
        <v>70</v>
      </c>
      <c r="N42" s="25">
        <f t="shared" si="2"/>
        <v>40.3542857142857</v>
      </c>
      <c r="O42" s="24">
        <v>1.5</v>
      </c>
      <c r="P42" s="26">
        <f t="shared" si="3"/>
        <v>41.1792857142857</v>
      </c>
      <c r="Q42" s="28">
        <v>1.98</v>
      </c>
      <c r="R42" s="29">
        <v>21</v>
      </c>
      <c r="S42" s="28">
        <v>0.3</v>
      </c>
      <c r="T42" s="30">
        <v>7</v>
      </c>
      <c r="U42" s="28"/>
      <c r="V42" s="31">
        <v>5</v>
      </c>
      <c r="W42" s="28"/>
      <c r="X42" s="24"/>
      <c r="Y42" s="37">
        <f t="shared" si="4"/>
        <v>76.4592857142857</v>
      </c>
      <c r="Z42" s="38">
        <v>39</v>
      </c>
      <c r="AA42" s="1"/>
      <c r="AB42" s="1"/>
      <c r="AC42" s="1"/>
      <c r="AD42" s="1"/>
      <c r="AE42" s="1"/>
    </row>
    <row r="43" s="12" customFormat="1" spans="1:31">
      <c r="A43" s="4">
        <v>20165073010</v>
      </c>
      <c r="B43" s="4" t="s">
        <v>66</v>
      </c>
      <c r="C43" s="4">
        <v>66</v>
      </c>
      <c r="D43" s="18">
        <v>68</v>
      </c>
      <c r="E43" s="18">
        <v>61</v>
      </c>
      <c r="F43" s="18">
        <v>89</v>
      </c>
      <c r="G43" s="18">
        <v>70</v>
      </c>
      <c r="H43" s="18">
        <v>60</v>
      </c>
      <c r="I43" s="24">
        <v>60</v>
      </c>
      <c r="J43" s="24">
        <v>70</v>
      </c>
      <c r="K43" s="24">
        <v>62</v>
      </c>
      <c r="L43" s="24">
        <v>74</v>
      </c>
      <c r="M43" s="24">
        <v>81</v>
      </c>
      <c r="N43" s="25">
        <f t="shared" si="2"/>
        <v>38.17</v>
      </c>
      <c r="O43" s="24">
        <v>1.5</v>
      </c>
      <c r="P43" s="26">
        <f t="shared" si="3"/>
        <v>38.995</v>
      </c>
      <c r="Q43" s="28">
        <v>0.55</v>
      </c>
      <c r="R43" s="29">
        <v>21</v>
      </c>
      <c r="S43" s="28">
        <v>4.407</v>
      </c>
      <c r="T43" s="30">
        <v>7</v>
      </c>
      <c r="U43" s="28"/>
      <c r="V43" s="31">
        <v>5</v>
      </c>
      <c r="W43" s="3"/>
      <c r="X43" s="24">
        <v>0.5</v>
      </c>
      <c r="Y43" s="37">
        <f t="shared" si="4"/>
        <v>76.452</v>
      </c>
      <c r="Z43" s="38">
        <v>40</v>
      </c>
      <c r="AA43" s="1"/>
      <c r="AB43" s="1"/>
      <c r="AC43" s="1"/>
      <c r="AD43" s="1"/>
      <c r="AE43" s="1"/>
    </row>
    <row r="44" s="12" customFormat="1" spans="1:31">
      <c r="A44" s="4">
        <v>20165073049</v>
      </c>
      <c r="B44" s="4" t="s">
        <v>67</v>
      </c>
      <c r="C44" s="4">
        <v>76</v>
      </c>
      <c r="D44" s="18">
        <v>69</v>
      </c>
      <c r="E44" s="18">
        <v>78</v>
      </c>
      <c r="F44" s="18">
        <v>76</v>
      </c>
      <c r="G44" s="18">
        <v>69</v>
      </c>
      <c r="H44" s="18">
        <v>67</v>
      </c>
      <c r="I44" s="24">
        <v>67</v>
      </c>
      <c r="J44" s="24">
        <v>84</v>
      </c>
      <c r="K44" s="24">
        <v>79</v>
      </c>
      <c r="L44" s="24">
        <v>93</v>
      </c>
      <c r="M44" s="24">
        <v>83</v>
      </c>
      <c r="N44" s="25">
        <f t="shared" si="2"/>
        <v>41.5171428571429</v>
      </c>
      <c r="O44" s="24">
        <v>1.5</v>
      </c>
      <c r="P44" s="26">
        <f t="shared" si="3"/>
        <v>42.3421428571429</v>
      </c>
      <c r="Q44" s="28">
        <v>1.1</v>
      </c>
      <c r="R44" s="29">
        <v>21</v>
      </c>
      <c r="S44" s="28">
        <v>0</v>
      </c>
      <c r="T44" s="30">
        <v>7</v>
      </c>
      <c r="U44" s="28"/>
      <c r="V44" s="31">
        <v>5</v>
      </c>
      <c r="W44" s="3"/>
      <c r="X44" s="24"/>
      <c r="Y44" s="37">
        <f t="shared" si="4"/>
        <v>76.4421428571429</v>
      </c>
      <c r="Z44" s="38">
        <v>41</v>
      </c>
      <c r="AA44" s="1"/>
      <c r="AB44" s="1"/>
      <c r="AC44" s="1"/>
      <c r="AD44" s="1"/>
      <c r="AE44" s="1"/>
    </row>
    <row r="45" s="12" customFormat="1" spans="1:31">
      <c r="A45" s="4">
        <v>20165073039</v>
      </c>
      <c r="B45" s="4" t="s">
        <v>68</v>
      </c>
      <c r="C45" s="4">
        <v>85</v>
      </c>
      <c r="D45" s="18">
        <v>84</v>
      </c>
      <c r="E45" s="18">
        <v>89</v>
      </c>
      <c r="F45" s="18">
        <v>73</v>
      </c>
      <c r="G45" s="18">
        <v>80</v>
      </c>
      <c r="H45" s="18">
        <v>68</v>
      </c>
      <c r="I45" s="24">
        <v>70</v>
      </c>
      <c r="J45" s="24">
        <v>82</v>
      </c>
      <c r="K45" s="24">
        <v>83</v>
      </c>
      <c r="L45" s="24">
        <v>84</v>
      </c>
      <c r="M45" s="24">
        <v>71</v>
      </c>
      <c r="N45" s="25">
        <f t="shared" si="2"/>
        <v>42.5857142857143</v>
      </c>
      <c r="O45" s="24">
        <v>1.5</v>
      </c>
      <c r="P45" s="26">
        <f t="shared" ref="P44:P72" si="5">(N45+O45*0.55)</f>
        <v>43.4107142857143</v>
      </c>
      <c r="Q45" s="28">
        <v>0</v>
      </c>
      <c r="R45" s="29">
        <v>21</v>
      </c>
      <c r="S45" s="28">
        <v>0</v>
      </c>
      <c r="T45" s="30">
        <v>7</v>
      </c>
      <c r="U45" s="28"/>
      <c r="V45" s="31">
        <v>5</v>
      </c>
      <c r="W45" s="3"/>
      <c r="X45" s="24"/>
      <c r="Y45" s="37">
        <f t="shared" ref="Y44:Y72" si="6">(P45+Q45+R45+S45+T45+U45+V45-W45-X45)</f>
        <v>76.4107142857143</v>
      </c>
      <c r="Z45" s="38">
        <v>42</v>
      </c>
      <c r="AA45" s="1"/>
      <c r="AB45" s="1"/>
      <c r="AC45" s="1"/>
      <c r="AD45" s="1"/>
      <c r="AE45" s="1"/>
    </row>
    <row r="46" s="12" customFormat="1" spans="1:31">
      <c r="A46" s="4">
        <v>20165073014</v>
      </c>
      <c r="B46" s="4" t="s">
        <v>69</v>
      </c>
      <c r="C46" s="4">
        <v>78</v>
      </c>
      <c r="D46" s="18">
        <v>83</v>
      </c>
      <c r="E46" s="18">
        <v>73</v>
      </c>
      <c r="F46" s="18">
        <v>79</v>
      </c>
      <c r="G46" s="18">
        <v>68</v>
      </c>
      <c r="H46" s="18">
        <v>66</v>
      </c>
      <c r="I46" s="24">
        <v>61</v>
      </c>
      <c r="J46" s="24">
        <v>82</v>
      </c>
      <c r="K46" s="24">
        <v>71</v>
      </c>
      <c r="L46" s="24">
        <v>83</v>
      </c>
      <c r="M46" s="24">
        <v>84</v>
      </c>
      <c r="N46" s="25">
        <f t="shared" si="2"/>
        <v>40.7471428571429</v>
      </c>
      <c r="O46" s="24">
        <v>1.5</v>
      </c>
      <c r="P46" s="26">
        <f t="shared" si="5"/>
        <v>41.5721428571429</v>
      </c>
      <c r="Q46" s="28">
        <v>1.98</v>
      </c>
      <c r="R46" s="29">
        <v>21</v>
      </c>
      <c r="S46" s="28">
        <v>0.3</v>
      </c>
      <c r="T46" s="30">
        <v>7</v>
      </c>
      <c r="U46" s="28"/>
      <c r="V46" s="31">
        <v>5</v>
      </c>
      <c r="W46" s="3"/>
      <c r="X46" s="24">
        <v>0.5</v>
      </c>
      <c r="Y46" s="37">
        <f t="shared" si="6"/>
        <v>76.3521428571429</v>
      </c>
      <c r="Z46" s="38">
        <v>43</v>
      </c>
      <c r="AA46" s="1"/>
      <c r="AB46" s="1"/>
      <c r="AC46" s="1"/>
      <c r="AD46" s="1"/>
      <c r="AE46" s="1"/>
    </row>
    <row r="47" s="12" customFormat="1" spans="1:31">
      <c r="A47" s="4">
        <v>20165073016</v>
      </c>
      <c r="B47" s="4" t="s">
        <v>70</v>
      </c>
      <c r="C47" s="4">
        <v>80</v>
      </c>
      <c r="D47" s="18">
        <v>92</v>
      </c>
      <c r="E47" s="18">
        <v>85</v>
      </c>
      <c r="F47" s="18">
        <v>69</v>
      </c>
      <c r="G47" s="18">
        <v>74</v>
      </c>
      <c r="H47" s="18">
        <v>73</v>
      </c>
      <c r="I47" s="24">
        <v>68</v>
      </c>
      <c r="J47" s="24">
        <v>87</v>
      </c>
      <c r="K47" s="24">
        <v>92</v>
      </c>
      <c r="L47" s="24">
        <v>89</v>
      </c>
      <c r="M47" s="24">
        <v>61</v>
      </c>
      <c r="N47" s="25">
        <f t="shared" si="2"/>
        <v>41.9728571428571</v>
      </c>
      <c r="O47" s="24">
        <v>1.5</v>
      </c>
      <c r="P47" s="26">
        <f t="shared" si="5"/>
        <v>42.7978571428571</v>
      </c>
      <c r="Q47" s="28">
        <v>0</v>
      </c>
      <c r="R47" s="29">
        <v>21</v>
      </c>
      <c r="S47" s="28">
        <v>0</v>
      </c>
      <c r="T47" s="30">
        <v>7</v>
      </c>
      <c r="U47" s="28"/>
      <c r="V47" s="31">
        <v>5</v>
      </c>
      <c r="W47" s="3"/>
      <c r="X47" s="24"/>
      <c r="Y47" s="37">
        <f t="shared" si="6"/>
        <v>75.7978571428571</v>
      </c>
      <c r="Z47" s="38">
        <v>44</v>
      </c>
      <c r="AA47" s="1"/>
      <c r="AB47" s="1"/>
      <c r="AC47" s="1"/>
      <c r="AD47" s="1"/>
      <c r="AE47" s="1"/>
    </row>
    <row r="48" s="12" customFormat="1" spans="1:31">
      <c r="A48" s="4">
        <v>20165073035</v>
      </c>
      <c r="B48" s="4" t="s">
        <v>71</v>
      </c>
      <c r="C48" s="4">
        <v>78</v>
      </c>
      <c r="D48" s="18">
        <v>73</v>
      </c>
      <c r="E48" s="18">
        <v>45</v>
      </c>
      <c r="F48" s="18">
        <v>75</v>
      </c>
      <c r="G48" s="18">
        <v>65</v>
      </c>
      <c r="H48" s="18">
        <v>65</v>
      </c>
      <c r="I48" s="24">
        <v>71</v>
      </c>
      <c r="J48" s="24">
        <v>77</v>
      </c>
      <c r="K48" s="24">
        <v>81</v>
      </c>
      <c r="L48" s="24">
        <v>79</v>
      </c>
      <c r="M48" s="24">
        <v>77</v>
      </c>
      <c r="N48" s="25">
        <f t="shared" si="2"/>
        <v>39.1285714285714</v>
      </c>
      <c r="O48" s="24">
        <v>1.5</v>
      </c>
      <c r="P48" s="26">
        <f t="shared" si="5"/>
        <v>39.9535714285714</v>
      </c>
      <c r="Q48" s="28">
        <v>1.815</v>
      </c>
      <c r="R48" s="29">
        <v>21</v>
      </c>
      <c r="S48" s="28">
        <v>1.2</v>
      </c>
      <c r="T48" s="30">
        <v>7</v>
      </c>
      <c r="U48" s="28">
        <v>0.8</v>
      </c>
      <c r="V48" s="31">
        <v>5</v>
      </c>
      <c r="W48" s="3"/>
      <c r="X48" s="24">
        <v>1</v>
      </c>
      <c r="Y48" s="37">
        <f t="shared" si="6"/>
        <v>75.7685714285714</v>
      </c>
      <c r="Z48" s="38">
        <v>45</v>
      </c>
      <c r="AA48" s="1"/>
      <c r="AB48" s="1"/>
      <c r="AC48" s="1"/>
      <c r="AD48" s="1"/>
      <c r="AE48" s="1"/>
    </row>
    <row r="49" s="12" customFormat="1" spans="1:31">
      <c r="A49" s="4">
        <v>20165073037</v>
      </c>
      <c r="B49" s="4" t="s">
        <v>72</v>
      </c>
      <c r="C49" s="4">
        <v>83</v>
      </c>
      <c r="D49" s="18">
        <v>83</v>
      </c>
      <c r="E49" s="18">
        <v>57</v>
      </c>
      <c r="F49" s="18">
        <v>80</v>
      </c>
      <c r="G49" s="18">
        <v>73</v>
      </c>
      <c r="H49" s="18">
        <v>72</v>
      </c>
      <c r="I49" s="24">
        <v>67</v>
      </c>
      <c r="J49" s="24">
        <v>78</v>
      </c>
      <c r="K49" s="24">
        <v>83</v>
      </c>
      <c r="L49" s="24">
        <v>79</v>
      </c>
      <c r="M49" s="24">
        <v>76</v>
      </c>
      <c r="N49" s="25">
        <f t="shared" si="2"/>
        <v>40.9357142857143</v>
      </c>
      <c r="O49" s="24">
        <v>1.5</v>
      </c>
      <c r="P49" s="26">
        <f t="shared" si="5"/>
        <v>41.7607142857143</v>
      </c>
      <c r="Q49" s="28">
        <v>1.65</v>
      </c>
      <c r="R49" s="29">
        <v>21</v>
      </c>
      <c r="S49" s="28">
        <v>0.3</v>
      </c>
      <c r="T49" s="30">
        <v>7</v>
      </c>
      <c r="U49" s="28"/>
      <c r="V49" s="31">
        <v>5</v>
      </c>
      <c r="W49" s="3"/>
      <c r="X49" s="24">
        <v>1.5</v>
      </c>
      <c r="Y49" s="37">
        <f t="shared" si="6"/>
        <v>75.2107142857143</v>
      </c>
      <c r="Z49" s="38">
        <v>46</v>
      </c>
      <c r="AA49" s="1"/>
      <c r="AB49" s="1"/>
      <c r="AC49" s="1"/>
      <c r="AD49" s="1"/>
      <c r="AE49" s="1"/>
    </row>
    <row r="50" s="12" customFormat="1" spans="1:31">
      <c r="A50" s="4">
        <v>20165073060</v>
      </c>
      <c r="B50" s="4" t="s">
        <v>73</v>
      </c>
      <c r="C50" s="4">
        <v>76</v>
      </c>
      <c r="D50" s="18">
        <v>85</v>
      </c>
      <c r="E50" s="18">
        <v>93</v>
      </c>
      <c r="F50" s="18">
        <v>73</v>
      </c>
      <c r="G50" s="18">
        <v>64</v>
      </c>
      <c r="H50" s="18">
        <v>73</v>
      </c>
      <c r="I50" s="24">
        <v>68</v>
      </c>
      <c r="J50" s="24">
        <v>90</v>
      </c>
      <c r="K50" s="24">
        <v>73</v>
      </c>
      <c r="L50" s="24">
        <v>80</v>
      </c>
      <c r="M50" s="24">
        <v>72</v>
      </c>
      <c r="N50" s="25">
        <f t="shared" si="2"/>
        <v>41.6742857142857</v>
      </c>
      <c r="O50" s="24">
        <v>1.5</v>
      </c>
      <c r="P50" s="26">
        <f t="shared" si="5"/>
        <v>42.4992857142857</v>
      </c>
      <c r="Q50" s="28">
        <v>1.65</v>
      </c>
      <c r="R50" s="29">
        <v>20</v>
      </c>
      <c r="S50" s="28">
        <v>0</v>
      </c>
      <c r="T50" s="30">
        <v>7</v>
      </c>
      <c r="U50" s="28"/>
      <c r="V50" s="31">
        <v>5</v>
      </c>
      <c r="W50" s="3">
        <v>1</v>
      </c>
      <c r="X50" s="24"/>
      <c r="Y50" s="37">
        <f t="shared" si="6"/>
        <v>75.1492857142857</v>
      </c>
      <c r="Z50" s="38">
        <v>47</v>
      </c>
      <c r="AA50" s="1"/>
      <c r="AB50" s="1"/>
      <c r="AC50" s="1"/>
      <c r="AD50" s="1"/>
      <c r="AE50" s="1"/>
    </row>
    <row r="51" s="12" customFormat="1" spans="1:31">
      <c r="A51" s="4">
        <v>20165073067</v>
      </c>
      <c r="B51" s="4" t="s">
        <v>74</v>
      </c>
      <c r="C51" s="4">
        <v>83</v>
      </c>
      <c r="D51" s="18">
        <v>72</v>
      </c>
      <c r="E51" s="18">
        <v>70</v>
      </c>
      <c r="F51" s="18">
        <v>74</v>
      </c>
      <c r="G51" s="18">
        <v>72</v>
      </c>
      <c r="H51" s="18">
        <v>66</v>
      </c>
      <c r="I51" s="24">
        <v>70</v>
      </c>
      <c r="J51" s="24">
        <v>82</v>
      </c>
      <c r="K51" s="24">
        <v>78</v>
      </c>
      <c r="L51" s="24">
        <v>76</v>
      </c>
      <c r="M51" s="24">
        <v>83</v>
      </c>
      <c r="N51" s="25">
        <f t="shared" si="2"/>
        <v>41.1557142857143</v>
      </c>
      <c r="O51" s="24">
        <v>1.5</v>
      </c>
      <c r="P51" s="26">
        <f t="shared" si="5"/>
        <v>41.9807142857143</v>
      </c>
      <c r="Q51" s="28">
        <v>0</v>
      </c>
      <c r="R51" s="29">
        <v>21</v>
      </c>
      <c r="S51" s="28">
        <v>0</v>
      </c>
      <c r="T51" s="30">
        <v>7</v>
      </c>
      <c r="U51" s="28"/>
      <c r="V51" s="31">
        <v>5</v>
      </c>
      <c r="W51" s="3"/>
      <c r="X51" s="24"/>
      <c r="Y51" s="37">
        <f t="shared" si="6"/>
        <v>74.9807142857143</v>
      </c>
      <c r="Z51" s="38">
        <v>48</v>
      </c>
      <c r="AA51" s="1"/>
      <c r="AB51" s="1"/>
      <c r="AC51" s="1"/>
      <c r="AD51" s="1"/>
      <c r="AE51" s="1"/>
    </row>
    <row r="52" s="12" customFormat="1" spans="1:31">
      <c r="A52" s="4">
        <v>20165073069</v>
      </c>
      <c r="B52" s="4" t="s">
        <v>75</v>
      </c>
      <c r="C52" s="4">
        <v>67</v>
      </c>
      <c r="D52" s="18">
        <v>85</v>
      </c>
      <c r="E52" s="18">
        <v>72</v>
      </c>
      <c r="F52" s="18">
        <v>70</v>
      </c>
      <c r="G52" s="18">
        <v>68</v>
      </c>
      <c r="H52" s="18">
        <v>64</v>
      </c>
      <c r="I52" s="24">
        <v>60</v>
      </c>
      <c r="J52" s="24">
        <v>79</v>
      </c>
      <c r="K52" s="24">
        <v>70</v>
      </c>
      <c r="L52" s="24">
        <v>83</v>
      </c>
      <c r="M52" s="24">
        <v>70</v>
      </c>
      <c r="N52" s="25">
        <f t="shared" si="2"/>
        <v>38.4371428571429</v>
      </c>
      <c r="O52" s="24">
        <v>1.5</v>
      </c>
      <c r="P52" s="26">
        <f t="shared" si="5"/>
        <v>39.2621428571429</v>
      </c>
      <c r="Q52" s="28">
        <v>1.65</v>
      </c>
      <c r="R52" s="29">
        <v>21</v>
      </c>
      <c r="S52" s="28">
        <v>0.9</v>
      </c>
      <c r="T52" s="30">
        <v>7</v>
      </c>
      <c r="U52" s="28"/>
      <c r="V52" s="31">
        <v>5</v>
      </c>
      <c r="W52" s="3"/>
      <c r="X52" s="24"/>
      <c r="Y52" s="37">
        <f t="shared" si="6"/>
        <v>74.8121428571429</v>
      </c>
      <c r="Z52" s="38">
        <v>49</v>
      </c>
      <c r="AA52" s="1"/>
      <c r="AB52" s="1"/>
      <c r="AC52" s="1"/>
      <c r="AD52" s="1"/>
      <c r="AE52" s="1"/>
    </row>
    <row r="53" s="12" customFormat="1" spans="1:31">
      <c r="A53" s="4">
        <v>20165073045</v>
      </c>
      <c r="B53" s="4" t="s">
        <v>76</v>
      </c>
      <c r="C53" s="4">
        <v>76</v>
      </c>
      <c r="D53" s="18">
        <v>83</v>
      </c>
      <c r="E53" s="18">
        <v>65</v>
      </c>
      <c r="F53" s="18">
        <v>66</v>
      </c>
      <c r="G53" s="18">
        <v>75</v>
      </c>
      <c r="H53" s="18">
        <v>57</v>
      </c>
      <c r="I53" s="24">
        <v>63</v>
      </c>
      <c r="J53" s="24">
        <v>89</v>
      </c>
      <c r="K53" s="24">
        <v>81</v>
      </c>
      <c r="L53" s="24">
        <v>72</v>
      </c>
      <c r="M53" s="24">
        <v>66</v>
      </c>
      <c r="N53" s="25">
        <f t="shared" si="2"/>
        <v>38.72</v>
      </c>
      <c r="O53" s="24">
        <v>1.5</v>
      </c>
      <c r="P53" s="26">
        <f t="shared" si="5"/>
        <v>39.545</v>
      </c>
      <c r="Q53" s="28">
        <v>2.75</v>
      </c>
      <c r="R53" s="29">
        <v>21</v>
      </c>
      <c r="S53" s="28">
        <v>0</v>
      </c>
      <c r="T53" s="30">
        <v>7</v>
      </c>
      <c r="U53" s="28"/>
      <c r="V53" s="31">
        <v>5</v>
      </c>
      <c r="W53" s="3"/>
      <c r="X53" s="24">
        <v>0.5</v>
      </c>
      <c r="Y53" s="37">
        <f t="shared" si="6"/>
        <v>74.795</v>
      </c>
      <c r="Z53" s="38">
        <v>50</v>
      </c>
      <c r="AA53" s="1"/>
      <c r="AB53" s="1"/>
      <c r="AC53" s="1"/>
      <c r="AD53" s="1"/>
      <c r="AE53" s="1"/>
    </row>
    <row r="54" s="12" customFormat="1" spans="1:31">
      <c r="A54" s="4">
        <v>20165073007</v>
      </c>
      <c r="B54" s="4" t="s">
        <v>77</v>
      </c>
      <c r="C54" s="4">
        <v>74</v>
      </c>
      <c r="D54" s="18">
        <v>75</v>
      </c>
      <c r="E54" s="18">
        <v>71</v>
      </c>
      <c r="F54" s="18">
        <v>76</v>
      </c>
      <c r="G54" s="18">
        <v>68</v>
      </c>
      <c r="H54" s="18">
        <v>69</v>
      </c>
      <c r="I54" s="24">
        <v>68</v>
      </c>
      <c r="J54" s="24">
        <v>74</v>
      </c>
      <c r="K54" s="24">
        <v>71</v>
      </c>
      <c r="L54" s="24">
        <v>77</v>
      </c>
      <c r="M54" s="24">
        <v>61</v>
      </c>
      <c r="N54" s="25">
        <f t="shared" si="2"/>
        <v>38.8142857142857</v>
      </c>
      <c r="O54" s="24">
        <v>1.5</v>
      </c>
      <c r="P54" s="26">
        <f t="shared" si="5"/>
        <v>39.6392857142857</v>
      </c>
      <c r="Q54" s="28">
        <v>0</v>
      </c>
      <c r="R54" s="29">
        <v>21</v>
      </c>
      <c r="S54" s="28">
        <v>2.589</v>
      </c>
      <c r="T54" s="30">
        <v>7</v>
      </c>
      <c r="U54" s="28"/>
      <c r="V54" s="31">
        <v>5</v>
      </c>
      <c r="W54" s="3"/>
      <c r="X54" s="24">
        <v>0.5</v>
      </c>
      <c r="Y54" s="37">
        <f t="shared" si="6"/>
        <v>74.7282857142857</v>
      </c>
      <c r="Z54" s="38">
        <v>51</v>
      </c>
      <c r="AA54" s="1"/>
      <c r="AB54" s="1"/>
      <c r="AC54" s="1"/>
      <c r="AD54" s="1"/>
      <c r="AE54" s="1"/>
    </row>
    <row r="55" s="12" customFormat="1" spans="1:31">
      <c r="A55" s="4">
        <v>20165073057</v>
      </c>
      <c r="B55" s="4" t="s">
        <v>78</v>
      </c>
      <c r="C55" s="4">
        <v>78</v>
      </c>
      <c r="D55" s="18">
        <v>86</v>
      </c>
      <c r="E55" s="18">
        <v>62</v>
      </c>
      <c r="F55" s="18">
        <v>81</v>
      </c>
      <c r="G55" s="18">
        <v>61</v>
      </c>
      <c r="H55" s="18">
        <v>64</v>
      </c>
      <c r="I55" s="24">
        <v>64</v>
      </c>
      <c r="J55" s="24">
        <v>70</v>
      </c>
      <c r="K55" s="24">
        <v>85</v>
      </c>
      <c r="L55" s="24">
        <v>84</v>
      </c>
      <c r="M55" s="24">
        <v>83</v>
      </c>
      <c r="N55" s="25">
        <f t="shared" si="2"/>
        <v>40.15</v>
      </c>
      <c r="O55" s="24">
        <v>1.5</v>
      </c>
      <c r="P55" s="26">
        <f t="shared" si="5"/>
        <v>40.975</v>
      </c>
      <c r="Q55" s="28">
        <v>1.65</v>
      </c>
      <c r="R55" s="29">
        <v>20</v>
      </c>
      <c r="S55" s="28">
        <v>0</v>
      </c>
      <c r="T55" s="30">
        <v>7</v>
      </c>
      <c r="U55" s="28"/>
      <c r="V55" s="31">
        <v>5</v>
      </c>
      <c r="W55" s="34">
        <v>1</v>
      </c>
      <c r="X55" s="24"/>
      <c r="Y55" s="37">
        <f t="shared" si="6"/>
        <v>73.625</v>
      </c>
      <c r="Z55" s="38">
        <v>52</v>
      </c>
      <c r="AA55" s="1"/>
      <c r="AB55" s="1"/>
      <c r="AC55" s="1"/>
      <c r="AD55" s="1"/>
      <c r="AE55" s="1"/>
    </row>
    <row r="56" s="12" customFormat="1" spans="1:31">
      <c r="A56" s="4">
        <v>20165073028</v>
      </c>
      <c r="B56" s="4" t="s">
        <v>79</v>
      </c>
      <c r="C56" s="4">
        <v>70</v>
      </c>
      <c r="D56" s="18">
        <v>72</v>
      </c>
      <c r="E56" s="18">
        <v>62</v>
      </c>
      <c r="F56" s="18">
        <v>67</v>
      </c>
      <c r="G56" s="18">
        <v>61</v>
      </c>
      <c r="H56" s="18">
        <v>65</v>
      </c>
      <c r="I56" s="24">
        <v>71</v>
      </c>
      <c r="J56" s="24">
        <v>68</v>
      </c>
      <c r="K56" s="24">
        <v>60</v>
      </c>
      <c r="L56" s="24">
        <v>77</v>
      </c>
      <c r="M56" s="24">
        <v>65</v>
      </c>
      <c r="N56" s="25">
        <f t="shared" si="2"/>
        <v>36.9285714285714</v>
      </c>
      <c r="O56" s="24">
        <v>1.5</v>
      </c>
      <c r="P56" s="26">
        <f t="shared" si="5"/>
        <v>37.7535714285714</v>
      </c>
      <c r="Q56" s="28">
        <v>0.55</v>
      </c>
      <c r="R56" s="29">
        <v>21</v>
      </c>
      <c r="S56" s="28">
        <v>2.29</v>
      </c>
      <c r="T56" s="30">
        <v>7</v>
      </c>
      <c r="U56" s="28"/>
      <c r="V56" s="31">
        <v>5</v>
      </c>
      <c r="W56" s="3"/>
      <c r="X56" s="24"/>
      <c r="Y56" s="37">
        <f t="shared" si="6"/>
        <v>73.5935714285714</v>
      </c>
      <c r="Z56" s="38">
        <v>53</v>
      </c>
      <c r="AA56" s="1"/>
      <c r="AB56" s="1"/>
      <c r="AC56" s="1"/>
      <c r="AD56" s="1"/>
      <c r="AE56" s="1"/>
    </row>
    <row r="57" s="12" customFormat="1" spans="1:31">
      <c r="A57" s="4">
        <v>20165073017</v>
      </c>
      <c r="B57" s="4" t="s">
        <v>80</v>
      </c>
      <c r="C57" s="4">
        <v>69</v>
      </c>
      <c r="D57" s="18">
        <v>68</v>
      </c>
      <c r="E57" s="18">
        <v>62</v>
      </c>
      <c r="F57" s="18">
        <v>76</v>
      </c>
      <c r="G57" s="18">
        <v>61</v>
      </c>
      <c r="H57" s="18">
        <v>62</v>
      </c>
      <c r="I57" s="24">
        <v>60</v>
      </c>
      <c r="J57" s="24">
        <v>74</v>
      </c>
      <c r="K57" s="24">
        <v>60</v>
      </c>
      <c r="L57" s="24">
        <v>76</v>
      </c>
      <c r="M57" s="24">
        <v>74</v>
      </c>
      <c r="N57" s="25">
        <f t="shared" si="2"/>
        <v>36.96</v>
      </c>
      <c r="O57" s="24">
        <v>1.5</v>
      </c>
      <c r="P57" s="26">
        <f t="shared" si="5"/>
        <v>37.785</v>
      </c>
      <c r="Q57" s="28">
        <v>0.55</v>
      </c>
      <c r="R57" s="29">
        <v>21</v>
      </c>
      <c r="S57" s="28">
        <v>1.681</v>
      </c>
      <c r="T57" s="30">
        <v>7</v>
      </c>
      <c r="U57" s="28"/>
      <c r="V57" s="31">
        <v>5</v>
      </c>
      <c r="W57" s="3"/>
      <c r="X57" s="24"/>
      <c r="Y57" s="37">
        <f t="shared" si="6"/>
        <v>73.016</v>
      </c>
      <c r="Z57" s="38">
        <v>54</v>
      </c>
      <c r="AA57" s="1"/>
      <c r="AB57" s="1"/>
      <c r="AC57" s="1"/>
      <c r="AD57" s="1"/>
      <c r="AE57" s="1"/>
    </row>
    <row r="58" s="12" customFormat="1" spans="1:31">
      <c r="A58" s="4">
        <v>20165073059</v>
      </c>
      <c r="B58" s="4" t="s">
        <v>81</v>
      </c>
      <c r="C58" s="4">
        <v>79</v>
      </c>
      <c r="D58" s="18">
        <v>78</v>
      </c>
      <c r="E58" s="18">
        <v>80</v>
      </c>
      <c r="F58" s="18">
        <v>71</v>
      </c>
      <c r="G58" s="18">
        <v>69</v>
      </c>
      <c r="H58" s="18">
        <v>67</v>
      </c>
      <c r="I58" s="24">
        <v>62</v>
      </c>
      <c r="J58" s="24">
        <v>86</v>
      </c>
      <c r="K58" s="24">
        <v>90</v>
      </c>
      <c r="L58" s="24">
        <v>86</v>
      </c>
      <c r="M58" s="24">
        <v>76</v>
      </c>
      <c r="N58" s="25">
        <f t="shared" si="2"/>
        <v>41.03</v>
      </c>
      <c r="O58" s="24">
        <v>1.5</v>
      </c>
      <c r="P58" s="26">
        <f t="shared" si="5"/>
        <v>41.855</v>
      </c>
      <c r="Q58" s="28">
        <v>0</v>
      </c>
      <c r="R58" s="29">
        <v>20</v>
      </c>
      <c r="S58" s="28">
        <v>0</v>
      </c>
      <c r="T58" s="30">
        <v>7</v>
      </c>
      <c r="U58" s="28"/>
      <c r="V58" s="31">
        <v>5</v>
      </c>
      <c r="W58" s="34">
        <v>1</v>
      </c>
      <c r="X58" s="24"/>
      <c r="Y58" s="37">
        <f t="shared" si="6"/>
        <v>72.855</v>
      </c>
      <c r="Z58" s="38">
        <v>55</v>
      </c>
      <c r="AA58" s="1"/>
      <c r="AB58" s="1"/>
      <c r="AC58" s="1"/>
      <c r="AD58" s="1"/>
      <c r="AE58" s="1"/>
    </row>
    <row r="59" s="12" customFormat="1" spans="1:31">
      <c r="A59" s="4">
        <v>20165073046</v>
      </c>
      <c r="B59" s="4" t="s">
        <v>82</v>
      </c>
      <c r="C59" s="4">
        <v>78</v>
      </c>
      <c r="D59" s="18">
        <v>79</v>
      </c>
      <c r="E59" s="18">
        <v>65</v>
      </c>
      <c r="F59" s="18">
        <v>77</v>
      </c>
      <c r="G59" s="18">
        <v>71</v>
      </c>
      <c r="H59" s="18">
        <v>54</v>
      </c>
      <c r="I59" s="24">
        <v>64</v>
      </c>
      <c r="J59" s="24">
        <v>80</v>
      </c>
      <c r="K59" s="24">
        <v>75</v>
      </c>
      <c r="L59" s="24">
        <v>63</v>
      </c>
      <c r="M59" s="24">
        <v>69</v>
      </c>
      <c r="N59" s="25">
        <f t="shared" si="2"/>
        <v>38.4371428571429</v>
      </c>
      <c r="O59" s="24">
        <v>1.5</v>
      </c>
      <c r="P59" s="26">
        <f t="shared" si="5"/>
        <v>39.2621428571429</v>
      </c>
      <c r="Q59" s="28">
        <v>0.55</v>
      </c>
      <c r="R59" s="29">
        <v>21</v>
      </c>
      <c r="S59" s="28">
        <v>0.3</v>
      </c>
      <c r="T59" s="30">
        <v>7</v>
      </c>
      <c r="U59" s="28"/>
      <c r="V59" s="31">
        <v>5</v>
      </c>
      <c r="W59" s="3"/>
      <c r="X59" s="24">
        <v>0.5</v>
      </c>
      <c r="Y59" s="37">
        <f t="shared" si="6"/>
        <v>72.6121428571429</v>
      </c>
      <c r="Z59" s="38">
        <v>56</v>
      </c>
      <c r="AA59" s="1"/>
      <c r="AB59" s="1"/>
      <c r="AC59" s="1"/>
      <c r="AD59" s="1"/>
      <c r="AE59" s="1"/>
    </row>
    <row r="60" s="12" customFormat="1" spans="1:31">
      <c r="A60" s="4">
        <v>20165073018</v>
      </c>
      <c r="B60" s="4" t="s">
        <v>83</v>
      </c>
      <c r="C60" s="4">
        <v>79</v>
      </c>
      <c r="D60" s="18">
        <v>75</v>
      </c>
      <c r="E60" s="18">
        <v>74</v>
      </c>
      <c r="F60" s="18">
        <v>71</v>
      </c>
      <c r="G60" s="18">
        <v>72</v>
      </c>
      <c r="H60" s="18">
        <v>64</v>
      </c>
      <c r="I60" s="24">
        <v>64</v>
      </c>
      <c r="J60" s="24">
        <v>75</v>
      </c>
      <c r="K60" s="24">
        <v>67</v>
      </c>
      <c r="L60" s="24">
        <v>79</v>
      </c>
      <c r="M60" s="24">
        <v>66</v>
      </c>
      <c r="N60" s="25">
        <f t="shared" si="2"/>
        <v>38.7514285714286</v>
      </c>
      <c r="O60" s="24">
        <v>1.5</v>
      </c>
      <c r="P60" s="26">
        <f t="shared" si="5"/>
        <v>39.5764285714286</v>
      </c>
      <c r="Q60" s="28">
        <v>0</v>
      </c>
      <c r="R60" s="29">
        <v>21</v>
      </c>
      <c r="S60" s="28">
        <v>0</v>
      </c>
      <c r="T60" s="30">
        <v>7</v>
      </c>
      <c r="U60" s="28"/>
      <c r="V60" s="31">
        <v>5</v>
      </c>
      <c r="W60" s="3"/>
      <c r="X60" s="24"/>
      <c r="Y60" s="37">
        <f t="shared" si="6"/>
        <v>72.5764285714286</v>
      </c>
      <c r="Z60" s="38">
        <v>57</v>
      </c>
      <c r="AA60" s="1"/>
      <c r="AB60" s="1"/>
      <c r="AC60" s="1"/>
      <c r="AD60" s="1"/>
      <c r="AE60" s="1"/>
    </row>
    <row r="61" s="12" customFormat="1" spans="1:31">
      <c r="A61" s="4">
        <v>20165073048</v>
      </c>
      <c r="B61" s="4" t="s">
        <v>84</v>
      </c>
      <c r="C61" s="4">
        <v>86</v>
      </c>
      <c r="D61" s="18">
        <v>82</v>
      </c>
      <c r="E61" s="18">
        <v>53</v>
      </c>
      <c r="F61" s="18">
        <v>71</v>
      </c>
      <c r="G61" s="18">
        <v>66</v>
      </c>
      <c r="H61" s="18">
        <v>75</v>
      </c>
      <c r="I61" s="24">
        <v>67</v>
      </c>
      <c r="J61" s="24">
        <v>74</v>
      </c>
      <c r="K61" s="24">
        <v>86</v>
      </c>
      <c r="L61" s="24">
        <v>80</v>
      </c>
      <c r="M61" s="24">
        <v>71</v>
      </c>
      <c r="N61" s="25">
        <f t="shared" si="2"/>
        <v>39.7257142857143</v>
      </c>
      <c r="O61" s="24">
        <v>1.5</v>
      </c>
      <c r="P61" s="26">
        <f t="shared" si="5"/>
        <v>40.5507142857143</v>
      </c>
      <c r="Q61" s="28">
        <v>0</v>
      </c>
      <c r="R61" s="29">
        <v>21</v>
      </c>
      <c r="S61" s="28">
        <v>0</v>
      </c>
      <c r="T61" s="30">
        <v>7</v>
      </c>
      <c r="U61" s="28"/>
      <c r="V61" s="31">
        <v>5</v>
      </c>
      <c r="W61" s="3"/>
      <c r="X61" s="24">
        <v>1</v>
      </c>
      <c r="Y61" s="37">
        <f t="shared" si="6"/>
        <v>72.5507142857143</v>
      </c>
      <c r="Z61" s="38">
        <v>58</v>
      </c>
      <c r="AA61" s="1"/>
      <c r="AB61" s="1"/>
      <c r="AC61" s="1"/>
      <c r="AD61" s="1"/>
      <c r="AE61" s="1"/>
    </row>
    <row r="62" s="12" customFormat="1" spans="1:31">
      <c r="A62" s="4">
        <v>20165073005</v>
      </c>
      <c r="B62" s="4" t="s">
        <v>85</v>
      </c>
      <c r="C62" s="4">
        <v>86</v>
      </c>
      <c r="D62" s="18">
        <v>76</v>
      </c>
      <c r="E62" s="18">
        <v>44</v>
      </c>
      <c r="F62" s="18">
        <v>77</v>
      </c>
      <c r="G62" s="18">
        <v>70</v>
      </c>
      <c r="H62" s="18">
        <v>69</v>
      </c>
      <c r="I62" s="24">
        <v>76</v>
      </c>
      <c r="J62" s="24">
        <v>73</v>
      </c>
      <c r="K62" s="24">
        <v>65</v>
      </c>
      <c r="L62" s="24">
        <v>73</v>
      </c>
      <c r="M62" s="24">
        <v>70</v>
      </c>
      <c r="N62" s="25">
        <f t="shared" si="2"/>
        <v>39.2542857142857</v>
      </c>
      <c r="O62" s="24">
        <v>1.5</v>
      </c>
      <c r="P62" s="26">
        <f t="shared" si="5"/>
        <v>40.0792857142857</v>
      </c>
      <c r="Q62" s="28">
        <v>0</v>
      </c>
      <c r="R62" s="29">
        <v>21</v>
      </c>
      <c r="S62" s="28">
        <v>0.3</v>
      </c>
      <c r="T62" s="30">
        <v>7</v>
      </c>
      <c r="U62" s="28"/>
      <c r="V62" s="31">
        <v>5</v>
      </c>
      <c r="W62" s="3"/>
      <c r="X62" s="24">
        <v>1</v>
      </c>
      <c r="Y62" s="37">
        <f t="shared" si="6"/>
        <v>72.3792857142857</v>
      </c>
      <c r="Z62" s="38">
        <v>59</v>
      </c>
      <c r="AA62" s="1"/>
      <c r="AB62" s="1"/>
      <c r="AC62" s="1"/>
      <c r="AD62" s="1"/>
      <c r="AE62" s="1"/>
    </row>
    <row r="63" s="12" customFormat="1" spans="1:29">
      <c r="A63" s="4">
        <v>20165073008</v>
      </c>
      <c r="B63" s="4" t="s">
        <v>86</v>
      </c>
      <c r="C63" s="4">
        <v>75</v>
      </c>
      <c r="D63" s="18">
        <v>78</v>
      </c>
      <c r="E63" s="18">
        <v>63</v>
      </c>
      <c r="F63" s="18">
        <v>67</v>
      </c>
      <c r="G63" s="18">
        <v>72</v>
      </c>
      <c r="H63" s="18">
        <v>56</v>
      </c>
      <c r="I63" s="24">
        <v>67</v>
      </c>
      <c r="J63" s="24">
        <v>60</v>
      </c>
      <c r="K63" s="24">
        <v>53</v>
      </c>
      <c r="L63" s="24">
        <v>70</v>
      </c>
      <c r="M63" s="24">
        <v>78</v>
      </c>
      <c r="N63" s="25">
        <f t="shared" si="2"/>
        <v>37.1171428571429</v>
      </c>
      <c r="O63" s="24">
        <v>1.5</v>
      </c>
      <c r="P63" s="26">
        <f t="shared" si="5"/>
        <v>37.9421428571429</v>
      </c>
      <c r="Q63" s="28">
        <v>0</v>
      </c>
      <c r="R63" s="29">
        <v>21</v>
      </c>
      <c r="S63" s="28">
        <v>3.7</v>
      </c>
      <c r="T63" s="30">
        <v>7</v>
      </c>
      <c r="U63" s="28"/>
      <c r="V63" s="31">
        <v>5</v>
      </c>
      <c r="W63" s="3"/>
      <c r="X63" s="24">
        <v>2.5</v>
      </c>
      <c r="Y63" s="37">
        <f t="shared" si="6"/>
        <v>72.1421428571429</v>
      </c>
      <c r="Z63" s="38">
        <v>60</v>
      </c>
      <c r="AB63" s="14"/>
      <c r="AC63" s="14"/>
    </row>
    <row r="64" s="12" customFormat="1" spans="1:31">
      <c r="A64" s="4">
        <v>20165073023</v>
      </c>
      <c r="B64" s="4" t="s">
        <v>87</v>
      </c>
      <c r="C64" s="4">
        <v>77</v>
      </c>
      <c r="D64" s="18">
        <v>68</v>
      </c>
      <c r="E64" s="18">
        <v>42</v>
      </c>
      <c r="F64" s="18">
        <v>67</v>
      </c>
      <c r="G64" s="18">
        <v>71</v>
      </c>
      <c r="H64" s="18">
        <v>66</v>
      </c>
      <c r="I64" s="24">
        <v>62</v>
      </c>
      <c r="J64" s="24">
        <v>74</v>
      </c>
      <c r="K64" s="24">
        <v>50</v>
      </c>
      <c r="L64" s="24">
        <v>72</v>
      </c>
      <c r="M64" s="24">
        <v>72</v>
      </c>
      <c r="N64" s="25">
        <f t="shared" si="2"/>
        <v>36.1114285714286</v>
      </c>
      <c r="O64" s="24">
        <v>1.5</v>
      </c>
      <c r="P64" s="26">
        <f t="shared" si="5"/>
        <v>36.9364285714286</v>
      </c>
      <c r="Q64" s="28">
        <v>0.55</v>
      </c>
      <c r="R64" s="29">
        <v>21</v>
      </c>
      <c r="S64" s="28">
        <v>3.45</v>
      </c>
      <c r="T64" s="30">
        <v>7</v>
      </c>
      <c r="U64" s="28">
        <v>0.2</v>
      </c>
      <c r="V64" s="31">
        <v>5</v>
      </c>
      <c r="W64" s="3"/>
      <c r="X64" s="24">
        <v>2</v>
      </c>
      <c r="Y64" s="37">
        <f t="shared" si="6"/>
        <v>72.1364285714286</v>
      </c>
      <c r="Z64" s="38">
        <v>61</v>
      </c>
      <c r="AA64" s="1"/>
      <c r="AB64" s="1"/>
      <c r="AC64" s="1"/>
      <c r="AD64" s="1"/>
      <c r="AE64" s="1"/>
    </row>
    <row r="65" s="12" customFormat="1" spans="1:31">
      <c r="A65" s="4">
        <v>20165073012</v>
      </c>
      <c r="B65" s="4" t="s">
        <v>88</v>
      </c>
      <c r="C65" s="4">
        <v>75</v>
      </c>
      <c r="D65" s="18">
        <v>68</v>
      </c>
      <c r="E65" s="18">
        <v>50</v>
      </c>
      <c r="F65" s="18">
        <v>63</v>
      </c>
      <c r="G65" s="18">
        <v>51</v>
      </c>
      <c r="H65" s="18">
        <v>60</v>
      </c>
      <c r="I65" s="24">
        <v>60</v>
      </c>
      <c r="J65" s="24">
        <v>71</v>
      </c>
      <c r="K65" s="24">
        <v>60</v>
      </c>
      <c r="L65" s="24">
        <v>77</v>
      </c>
      <c r="M65" s="24">
        <v>57</v>
      </c>
      <c r="N65" s="25">
        <f t="shared" si="2"/>
        <v>34.1157142857143</v>
      </c>
      <c r="O65" s="24">
        <v>1.5</v>
      </c>
      <c r="P65" s="26">
        <f t="shared" si="5"/>
        <v>34.9407142857143</v>
      </c>
      <c r="Q65" s="28">
        <v>0.55</v>
      </c>
      <c r="R65" s="29">
        <v>21</v>
      </c>
      <c r="S65" s="28">
        <v>6.6</v>
      </c>
      <c r="T65" s="30">
        <v>7</v>
      </c>
      <c r="U65" s="28"/>
      <c r="V65" s="31">
        <v>5</v>
      </c>
      <c r="W65" s="3"/>
      <c r="X65" s="24">
        <v>3</v>
      </c>
      <c r="Y65" s="37">
        <f t="shared" si="6"/>
        <v>72.0907142857143</v>
      </c>
      <c r="Z65" s="38">
        <v>62</v>
      </c>
      <c r="AA65" s="1"/>
      <c r="AB65" s="1"/>
      <c r="AC65" s="1"/>
      <c r="AD65" s="1"/>
      <c r="AE65" s="1"/>
    </row>
    <row r="66" s="12" customFormat="1" spans="1:31">
      <c r="A66" s="4">
        <v>20165073024</v>
      </c>
      <c r="B66" s="4" t="s">
        <v>89</v>
      </c>
      <c r="C66" s="4">
        <v>85</v>
      </c>
      <c r="D66" s="18">
        <v>75</v>
      </c>
      <c r="E66" s="18">
        <v>68</v>
      </c>
      <c r="F66" s="18">
        <v>68</v>
      </c>
      <c r="G66" s="18">
        <v>68</v>
      </c>
      <c r="H66" s="18">
        <v>67</v>
      </c>
      <c r="I66" s="24">
        <v>61</v>
      </c>
      <c r="J66" s="24">
        <v>68</v>
      </c>
      <c r="K66" s="24">
        <v>36</v>
      </c>
      <c r="L66" s="24">
        <v>38</v>
      </c>
      <c r="M66" s="24">
        <v>61</v>
      </c>
      <c r="N66" s="25">
        <f t="shared" si="2"/>
        <v>35.3257142857143</v>
      </c>
      <c r="O66" s="24">
        <v>1.5</v>
      </c>
      <c r="P66" s="26">
        <f t="shared" si="5"/>
        <v>36.1507142857143</v>
      </c>
      <c r="Q66" s="28">
        <v>4.4</v>
      </c>
      <c r="R66" s="29">
        <v>21</v>
      </c>
      <c r="S66" s="28">
        <v>0</v>
      </c>
      <c r="T66" s="30">
        <v>7</v>
      </c>
      <c r="U66" s="28"/>
      <c r="V66" s="31">
        <v>5</v>
      </c>
      <c r="W66" s="3"/>
      <c r="X66" s="24">
        <v>2.5</v>
      </c>
      <c r="Y66" s="37">
        <f t="shared" si="6"/>
        <v>71.0507142857143</v>
      </c>
      <c r="Z66" s="38">
        <v>63</v>
      </c>
      <c r="AA66" s="1"/>
      <c r="AB66" s="1"/>
      <c r="AC66" s="1"/>
      <c r="AD66" s="1"/>
      <c r="AE66" s="1"/>
    </row>
    <row r="67" s="12" customFormat="1" spans="1:31">
      <c r="A67" s="4">
        <v>20165073022</v>
      </c>
      <c r="B67" s="4" t="s">
        <v>90</v>
      </c>
      <c r="C67" s="4">
        <v>78</v>
      </c>
      <c r="D67" s="18">
        <v>80</v>
      </c>
      <c r="E67" s="18">
        <v>56</v>
      </c>
      <c r="F67" s="18">
        <v>64</v>
      </c>
      <c r="G67" s="18">
        <v>70</v>
      </c>
      <c r="H67" s="18">
        <v>63</v>
      </c>
      <c r="I67" s="24">
        <v>55</v>
      </c>
      <c r="J67" s="24">
        <v>73</v>
      </c>
      <c r="K67" s="24">
        <v>66</v>
      </c>
      <c r="L67" s="24">
        <v>85</v>
      </c>
      <c r="M67" s="24">
        <v>72</v>
      </c>
      <c r="N67" s="25">
        <f t="shared" si="2"/>
        <v>37.0228571428571</v>
      </c>
      <c r="O67" s="24">
        <v>1.5</v>
      </c>
      <c r="P67" s="26">
        <f t="shared" si="5"/>
        <v>37.8478571428572</v>
      </c>
      <c r="Q67" s="28">
        <v>0.55</v>
      </c>
      <c r="R67" s="29">
        <v>21</v>
      </c>
      <c r="S67" s="28">
        <v>0.3</v>
      </c>
      <c r="T67" s="30">
        <v>7</v>
      </c>
      <c r="U67" s="28">
        <v>0.8</v>
      </c>
      <c r="V67" s="31">
        <v>5</v>
      </c>
      <c r="W67" s="3"/>
      <c r="X67" s="24">
        <v>1.5</v>
      </c>
      <c r="Y67" s="37">
        <f t="shared" si="6"/>
        <v>70.9978571428571</v>
      </c>
      <c r="Z67" s="38">
        <v>64</v>
      </c>
      <c r="AA67" s="1"/>
      <c r="AB67" s="1"/>
      <c r="AC67" s="1"/>
      <c r="AD67" s="1"/>
      <c r="AE67" s="1"/>
    </row>
    <row r="68" s="12" customFormat="1" spans="1:31">
      <c r="A68" s="4">
        <v>20165073038</v>
      </c>
      <c r="B68" s="4" t="s">
        <v>91</v>
      </c>
      <c r="C68" s="4">
        <v>74</v>
      </c>
      <c r="D68" s="18">
        <v>71</v>
      </c>
      <c r="E68" s="18">
        <v>72</v>
      </c>
      <c r="F68" s="18">
        <v>78</v>
      </c>
      <c r="G68" s="18">
        <v>69</v>
      </c>
      <c r="H68" s="18">
        <v>60</v>
      </c>
      <c r="I68" s="24">
        <v>58</v>
      </c>
      <c r="J68" s="24">
        <v>76</v>
      </c>
      <c r="K68" s="24">
        <v>49</v>
      </c>
      <c r="L68" s="24">
        <v>76</v>
      </c>
      <c r="M68" s="24">
        <v>77</v>
      </c>
      <c r="N68" s="25">
        <f t="shared" si="2"/>
        <v>37.9185714285714</v>
      </c>
      <c r="O68" s="24">
        <v>1.5</v>
      </c>
      <c r="P68" s="26">
        <f t="shared" si="5"/>
        <v>38.7435714285714</v>
      </c>
      <c r="Q68" s="28">
        <v>0.99</v>
      </c>
      <c r="R68" s="29">
        <v>21</v>
      </c>
      <c r="S68" s="28">
        <v>0</v>
      </c>
      <c r="T68" s="30">
        <v>7</v>
      </c>
      <c r="U68" s="28"/>
      <c r="V68" s="31">
        <v>5</v>
      </c>
      <c r="W68" s="3"/>
      <c r="X68" s="24">
        <v>2</v>
      </c>
      <c r="Y68" s="37">
        <f t="shared" si="6"/>
        <v>70.7335714285714</v>
      </c>
      <c r="Z68" s="38">
        <v>65</v>
      </c>
      <c r="AA68" s="1"/>
      <c r="AB68" s="1"/>
      <c r="AC68" s="1"/>
      <c r="AD68" s="1"/>
      <c r="AE68" s="1"/>
    </row>
    <row r="69" s="12" customFormat="1" spans="1:31">
      <c r="A69" s="4">
        <v>20165073020</v>
      </c>
      <c r="B69" s="4" t="s">
        <v>92</v>
      </c>
      <c r="C69" s="4">
        <v>81</v>
      </c>
      <c r="D69" s="18">
        <v>73</v>
      </c>
      <c r="E69" s="18">
        <v>60</v>
      </c>
      <c r="F69" s="18">
        <v>69</v>
      </c>
      <c r="G69" s="18">
        <v>60</v>
      </c>
      <c r="H69" s="18">
        <v>71</v>
      </c>
      <c r="I69" s="24">
        <v>67</v>
      </c>
      <c r="J69" s="24">
        <v>78</v>
      </c>
      <c r="K69" s="24">
        <v>60</v>
      </c>
      <c r="L69" s="24">
        <v>68</v>
      </c>
      <c r="M69" s="24">
        <v>61</v>
      </c>
      <c r="N69" s="25">
        <f>((C69*3+D69*2+E69*3+F69*4+G69*3+H69*3+I69*6+J69*3+K69*2+L69*2+M69*4)/35*0.55)</f>
        <v>37.3057142857143</v>
      </c>
      <c r="O69" s="24">
        <v>1.5</v>
      </c>
      <c r="P69" s="26">
        <f t="shared" si="5"/>
        <v>38.1307142857143</v>
      </c>
      <c r="Q69" s="28">
        <v>0</v>
      </c>
      <c r="R69" s="29">
        <v>21</v>
      </c>
      <c r="S69" s="28">
        <v>0</v>
      </c>
      <c r="T69" s="30">
        <v>7</v>
      </c>
      <c r="U69" s="28"/>
      <c r="V69" s="31">
        <v>5</v>
      </c>
      <c r="W69" s="3"/>
      <c r="X69" s="24">
        <v>0.5</v>
      </c>
      <c r="Y69" s="37">
        <f t="shared" si="6"/>
        <v>70.6307142857143</v>
      </c>
      <c r="Z69" s="38">
        <v>66</v>
      </c>
      <c r="AA69" s="1"/>
      <c r="AB69" s="1"/>
      <c r="AC69" s="1"/>
      <c r="AD69" s="1"/>
      <c r="AE69" s="1"/>
    </row>
    <row r="70" s="12" customFormat="1" spans="1:31">
      <c r="A70" s="4">
        <v>20165073047</v>
      </c>
      <c r="B70" s="4" t="s">
        <v>93</v>
      </c>
      <c r="C70" s="4">
        <v>79</v>
      </c>
      <c r="D70" s="18">
        <v>77</v>
      </c>
      <c r="E70" s="18">
        <v>47</v>
      </c>
      <c r="F70" s="18">
        <v>66</v>
      </c>
      <c r="G70" s="18">
        <v>68</v>
      </c>
      <c r="H70" s="18">
        <v>60</v>
      </c>
      <c r="I70" s="24">
        <v>63</v>
      </c>
      <c r="J70" s="24">
        <v>73</v>
      </c>
      <c r="K70" s="24">
        <v>66</v>
      </c>
      <c r="L70" s="24">
        <v>67</v>
      </c>
      <c r="M70" s="24">
        <v>68</v>
      </c>
      <c r="N70" s="25">
        <f>((C70*3+D70*2+E70*3+F70*4+G70*3+H70*3+I70*6+J70*3+K70*2+L70*2+M70*4)/35*0.55)</f>
        <v>36.3785714285714</v>
      </c>
      <c r="O70" s="24">
        <v>1.5</v>
      </c>
      <c r="P70" s="26">
        <f t="shared" si="5"/>
        <v>37.2035714285714</v>
      </c>
      <c r="Q70" s="28">
        <v>0.55</v>
      </c>
      <c r="R70" s="29">
        <v>21</v>
      </c>
      <c r="S70" s="28">
        <v>0</v>
      </c>
      <c r="T70" s="30">
        <v>7</v>
      </c>
      <c r="U70" s="28"/>
      <c r="V70" s="31">
        <v>5</v>
      </c>
      <c r="W70" s="28"/>
      <c r="X70" s="24">
        <v>1</v>
      </c>
      <c r="Y70" s="37">
        <f t="shared" si="6"/>
        <v>69.7535714285714</v>
      </c>
      <c r="Z70" s="38">
        <v>67</v>
      </c>
      <c r="AA70" s="1"/>
      <c r="AB70" s="1"/>
      <c r="AC70" s="1"/>
      <c r="AD70" s="1"/>
      <c r="AE70" s="1"/>
    </row>
    <row r="71" s="12" customFormat="1" spans="1:31">
      <c r="A71" s="4">
        <v>20165073013</v>
      </c>
      <c r="B71" s="4" t="s">
        <v>94</v>
      </c>
      <c r="C71" s="4">
        <v>80</v>
      </c>
      <c r="D71" s="18">
        <v>83</v>
      </c>
      <c r="E71" s="18">
        <v>72</v>
      </c>
      <c r="F71" s="18">
        <v>67</v>
      </c>
      <c r="G71" s="18">
        <v>61</v>
      </c>
      <c r="H71" s="18">
        <v>60</v>
      </c>
      <c r="I71" s="24">
        <v>49</v>
      </c>
      <c r="J71" s="24">
        <v>83</v>
      </c>
      <c r="K71" s="24">
        <v>82</v>
      </c>
      <c r="L71" s="24">
        <v>82</v>
      </c>
      <c r="M71" s="24">
        <v>56</v>
      </c>
      <c r="N71" s="25">
        <f>((C71*3+D71*2+E71*3+F71*4+G71*3+H71*3+I71*6+J71*3+K71*2+L71*2+M71*4)/35*0.55)</f>
        <v>36.8971428571429</v>
      </c>
      <c r="O71" s="24">
        <v>1.5</v>
      </c>
      <c r="P71" s="26">
        <f t="shared" si="5"/>
        <v>37.7221428571429</v>
      </c>
      <c r="Q71" s="28">
        <v>0</v>
      </c>
      <c r="R71" s="29">
        <v>21</v>
      </c>
      <c r="S71" s="28">
        <v>0</v>
      </c>
      <c r="T71" s="30">
        <v>7</v>
      </c>
      <c r="U71" s="28"/>
      <c r="V71" s="31">
        <v>5</v>
      </c>
      <c r="W71" s="28"/>
      <c r="X71" s="24">
        <v>1</v>
      </c>
      <c r="Y71" s="37">
        <f t="shared" si="6"/>
        <v>69.7221428571429</v>
      </c>
      <c r="Z71" s="38">
        <v>68</v>
      </c>
      <c r="AA71" s="1"/>
      <c r="AB71" s="1"/>
      <c r="AC71" s="1"/>
      <c r="AD71" s="1"/>
      <c r="AE71" s="1"/>
    </row>
    <row r="72" s="12" customFormat="1" spans="1:31">
      <c r="A72" s="4">
        <v>20165073043</v>
      </c>
      <c r="B72" s="4" t="s">
        <v>95</v>
      </c>
      <c r="C72" s="4">
        <v>76</v>
      </c>
      <c r="D72" s="18">
        <v>79</v>
      </c>
      <c r="E72" s="18">
        <v>65</v>
      </c>
      <c r="F72" s="18">
        <v>63</v>
      </c>
      <c r="G72" s="18">
        <v>67</v>
      </c>
      <c r="H72" s="18">
        <v>67</v>
      </c>
      <c r="I72" s="24">
        <v>53</v>
      </c>
      <c r="J72" s="24">
        <v>73</v>
      </c>
      <c r="K72" s="24">
        <v>72</v>
      </c>
      <c r="L72" s="24">
        <v>68</v>
      </c>
      <c r="M72" s="24">
        <v>67</v>
      </c>
      <c r="N72" s="25">
        <f>((C72*3+D72*2+E72*3+F72*4+G72*3+H72*3+I72*6+J72*3+K72*2+L72*2+M72*4)/35*0.55)</f>
        <v>36.4571428571429</v>
      </c>
      <c r="O72" s="24">
        <v>1.5</v>
      </c>
      <c r="P72" s="26">
        <f t="shared" si="5"/>
        <v>37.2821428571429</v>
      </c>
      <c r="Q72" s="28">
        <v>0</v>
      </c>
      <c r="R72" s="29">
        <v>21</v>
      </c>
      <c r="S72" s="28">
        <v>0</v>
      </c>
      <c r="T72" s="30">
        <v>7</v>
      </c>
      <c r="U72" s="28"/>
      <c r="V72" s="31">
        <v>5</v>
      </c>
      <c r="W72" s="3"/>
      <c r="X72" s="24">
        <v>1</v>
      </c>
      <c r="Y72" s="37">
        <f t="shared" si="6"/>
        <v>69.2821428571429</v>
      </c>
      <c r="Z72" s="38">
        <v>69</v>
      </c>
      <c r="AA72" s="1"/>
      <c r="AB72" s="1"/>
      <c r="AC72" s="1"/>
      <c r="AD72" s="1"/>
      <c r="AE72" s="1"/>
    </row>
  </sheetData>
  <mergeCells count="11">
    <mergeCell ref="A1:Z1"/>
    <mergeCell ref="C2:Q2"/>
    <mergeCell ref="R2:S2"/>
    <mergeCell ref="T2:U2"/>
    <mergeCell ref="A2:A3"/>
    <mergeCell ref="B2:B3"/>
    <mergeCell ref="V2:V3"/>
    <mergeCell ref="W2:W3"/>
    <mergeCell ref="X2:X3"/>
    <mergeCell ref="Y2:Y3"/>
    <mergeCell ref="Z2:Z3"/>
  </mergeCells>
  <conditionalFormatting sqref="H61:L61">
    <cfRule type="cellIs" dxfId="0" priority="10" stopIfTrue="1" operator="lessThan">
      <formula>60</formula>
    </cfRule>
  </conditionalFormatting>
  <conditionalFormatting sqref="C64:M64">
    <cfRule type="cellIs" dxfId="0" priority="9" stopIfTrue="1" operator="lessThan">
      <formula>60</formula>
    </cfRule>
  </conditionalFormatting>
  <conditionalFormatting sqref="C65:M65">
    <cfRule type="cellIs" dxfId="0" priority="8" stopIfTrue="1" operator="lessThan">
      <formula>60</formula>
    </cfRule>
  </conditionalFormatting>
  <conditionalFormatting sqref="C66:M66">
    <cfRule type="cellIs" dxfId="0" priority="7" stopIfTrue="1" operator="lessThan">
      <formula>60</formula>
    </cfRule>
  </conditionalFormatting>
  <conditionalFormatting sqref="C67:M67">
    <cfRule type="cellIs" dxfId="0" priority="6" stopIfTrue="1" operator="lessThan">
      <formula>60</formula>
    </cfRule>
  </conditionalFormatting>
  <conditionalFormatting sqref="C68:M68">
    <cfRule type="cellIs" dxfId="0" priority="5" stopIfTrue="1" operator="lessThan">
      <formula>60</formula>
    </cfRule>
  </conditionalFormatting>
  <conditionalFormatting sqref="C69:M69">
    <cfRule type="cellIs" dxfId="0" priority="4" stopIfTrue="1" operator="lessThan">
      <formula>60</formula>
    </cfRule>
  </conditionalFormatting>
  <conditionalFormatting sqref="C70:M70">
    <cfRule type="cellIs" dxfId="0" priority="3" stopIfTrue="1" operator="lessThan">
      <formula>60</formula>
    </cfRule>
  </conditionalFormatting>
  <conditionalFormatting sqref="C71:M71">
    <cfRule type="cellIs" dxfId="0" priority="2" stopIfTrue="1" operator="lessThan">
      <formula>60</formula>
    </cfRule>
  </conditionalFormatting>
  <conditionalFormatting sqref="C72:M72">
    <cfRule type="cellIs" dxfId="0" priority="1" stopIfTrue="1" operator="lessThan">
      <formula>60</formula>
    </cfRule>
  </conditionalFormatting>
  <conditionalFormatting sqref="C5:M60 C61:L63 M62:M63">
    <cfRule type="cellIs" dxfId="0" priority="11" stopIfTrue="1" operator="lessThan">
      <formula>60</formula>
    </cfRule>
  </conditionalFormatting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0"/>
  <sheetViews>
    <sheetView workbookViewId="0">
      <selection activeCell="O2" sqref="O2:O70"/>
    </sheetView>
  </sheetViews>
  <sheetFormatPr defaultColWidth="9" defaultRowHeight="13.5"/>
  <cols>
    <col min="1" max="1" width="12.9083333333333" style="1" customWidth="1"/>
    <col min="2" max="2" width="7.63333333333333" style="1" customWidth="1"/>
    <col min="3" max="3" width="3.36666666666667" style="1" customWidth="1"/>
    <col min="4" max="4" width="4.09166666666667" style="1" customWidth="1"/>
    <col min="5" max="5" width="3.36666666666667" style="1" customWidth="1"/>
    <col min="6" max="7" width="4.09166666666667" style="1" customWidth="1"/>
    <col min="8" max="8" width="3.90833333333333" style="1" customWidth="1"/>
    <col min="9" max="10" width="3.09166666666667" style="1" customWidth="1"/>
    <col min="11" max="11" width="3.63333333333333" style="1" customWidth="1"/>
    <col min="12" max="12" width="3.45" style="1" customWidth="1"/>
    <col min="13" max="13" width="3.36666666666667" style="1" customWidth="1"/>
    <col min="14" max="14" width="7.725" style="1" customWidth="1"/>
    <col min="15" max="15" width="4" style="1" customWidth="1"/>
    <col min="16" max="16" width="7.90833333333333" style="1" customWidth="1"/>
    <col min="17" max="256" width="9" style="1" customWidth="1"/>
  </cols>
  <sheetData>
    <row r="1" s="1" customFormat="1" ht="96" spans="1:16">
      <c r="A1" s="2" t="s">
        <v>1</v>
      </c>
      <c r="B1" s="2" t="s">
        <v>2</v>
      </c>
      <c r="C1" s="3" t="s">
        <v>11</v>
      </c>
      <c r="D1" s="3" t="s">
        <v>12</v>
      </c>
      <c r="E1" s="3" t="s">
        <v>13</v>
      </c>
      <c r="F1" s="3" t="s">
        <v>14</v>
      </c>
      <c r="G1" s="3" t="s">
        <v>15</v>
      </c>
      <c r="H1" s="3" t="s">
        <v>16</v>
      </c>
      <c r="I1" s="3" t="s">
        <v>17</v>
      </c>
      <c r="J1" s="3" t="s">
        <v>18</v>
      </c>
      <c r="K1" s="3" t="s">
        <v>19</v>
      </c>
      <c r="L1" s="3" t="s">
        <v>20</v>
      </c>
      <c r="M1" s="3" t="s">
        <v>21</v>
      </c>
      <c r="N1" s="8" t="s">
        <v>9</v>
      </c>
      <c r="O1" s="3" t="s">
        <v>10</v>
      </c>
      <c r="P1" s="3" t="s">
        <v>96</v>
      </c>
    </row>
    <row r="2" s="1" customFormat="1" spans="1:16">
      <c r="A2" s="4">
        <v>20165073063</v>
      </c>
      <c r="B2" s="4" t="s">
        <v>27</v>
      </c>
      <c r="C2" s="5">
        <v>92</v>
      </c>
      <c r="D2" s="5">
        <v>84</v>
      </c>
      <c r="E2" s="5">
        <v>92</v>
      </c>
      <c r="F2" s="5">
        <v>90</v>
      </c>
      <c r="G2" s="5">
        <v>90</v>
      </c>
      <c r="H2" s="5">
        <v>76</v>
      </c>
      <c r="I2" s="5">
        <v>82</v>
      </c>
      <c r="J2" s="5">
        <v>91</v>
      </c>
      <c r="K2" s="5">
        <v>97</v>
      </c>
      <c r="L2" s="5">
        <v>92</v>
      </c>
      <c r="M2" s="5">
        <v>93</v>
      </c>
      <c r="N2" s="9">
        <f t="shared" ref="N2:N65" si="0">((C2*3+D2*2+E2*3+F2*4+G2*3+H2*3+I2*6+J2*3+K2*2+L2*2+M2*4)/35*0.55)</f>
        <v>48.6042857142857</v>
      </c>
      <c r="O2" s="5">
        <v>1</v>
      </c>
      <c r="P2" s="10">
        <f t="shared" ref="P2:P65" si="1">O2/69</f>
        <v>0.0144927536231884</v>
      </c>
    </row>
    <row r="3" s="1" customFormat="1" spans="1:16">
      <c r="A3" s="4">
        <v>20165073051</v>
      </c>
      <c r="B3" s="4" t="s">
        <v>29</v>
      </c>
      <c r="C3" s="6">
        <v>85</v>
      </c>
      <c r="D3" s="6">
        <v>87</v>
      </c>
      <c r="E3" s="6">
        <v>88</v>
      </c>
      <c r="F3" s="6">
        <v>75</v>
      </c>
      <c r="G3" s="6">
        <v>91</v>
      </c>
      <c r="H3" s="6">
        <v>73</v>
      </c>
      <c r="I3" s="11">
        <v>83</v>
      </c>
      <c r="J3" s="11">
        <v>91</v>
      </c>
      <c r="K3" s="11">
        <v>80</v>
      </c>
      <c r="L3" s="11">
        <v>89</v>
      </c>
      <c r="M3" s="11">
        <v>86</v>
      </c>
      <c r="N3" s="9">
        <f t="shared" si="0"/>
        <v>46.1685714285714</v>
      </c>
      <c r="O3" s="5">
        <v>2</v>
      </c>
      <c r="P3" s="10">
        <f t="shared" si="1"/>
        <v>0.0289855072463768</v>
      </c>
    </row>
    <row r="4" s="1" customFormat="1" spans="1:16">
      <c r="A4" s="4">
        <v>20165073053</v>
      </c>
      <c r="B4" s="4" t="s">
        <v>31</v>
      </c>
      <c r="C4" s="6">
        <v>85</v>
      </c>
      <c r="D4" s="6">
        <v>85</v>
      </c>
      <c r="E4" s="6">
        <v>81</v>
      </c>
      <c r="F4" s="6">
        <v>76</v>
      </c>
      <c r="G4" s="6">
        <v>81</v>
      </c>
      <c r="H4" s="6">
        <v>76</v>
      </c>
      <c r="I4" s="11">
        <v>81</v>
      </c>
      <c r="J4" s="11">
        <v>92</v>
      </c>
      <c r="K4" s="11">
        <v>96</v>
      </c>
      <c r="L4" s="11">
        <v>91</v>
      </c>
      <c r="M4" s="11">
        <v>88</v>
      </c>
      <c r="N4" s="9">
        <f t="shared" si="0"/>
        <v>46.0585714285714</v>
      </c>
      <c r="O4" s="5">
        <v>3</v>
      </c>
      <c r="P4" s="10">
        <f t="shared" si="1"/>
        <v>0.0434782608695652</v>
      </c>
    </row>
    <row r="5" s="1" customFormat="1" spans="1:16">
      <c r="A5" s="4">
        <v>20165073065</v>
      </c>
      <c r="B5" s="4" t="s">
        <v>33</v>
      </c>
      <c r="C5" s="5">
        <v>80</v>
      </c>
      <c r="D5" s="5">
        <v>84</v>
      </c>
      <c r="E5" s="5">
        <v>97</v>
      </c>
      <c r="F5" s="5">
        <v>85</v>
      </c>
      <c r="G5" s="5">
        <v>90</v>
      </c>
      <c r="H5" s="5">
        <v>65</v>
      </c>
      <c r="I5" s="5">
        <v>74</v>
      </c>
      <c r="J5" s="5">
        <v>88</v>
      </c>
      <c r="K5" s="5">
        <v>91</v>
      </c>
      <c r="L5" s="5">
        <v>88</v>
      </c>
      <c r="M5" s="5">
        <v>79</v>
      </c>
      <c r="N5" s="9">
        <f t="shared" si="0"/>
        <v>45.3514285714286</v>
      </c>
      <c r="O5" s="5">
        <v>4</v>
      </c>
      <c r="P5" s="10">
        <f t="shared" si="1"/>
        <v>0.0579710144927536</v>
      </c>
    </row>
    <row r="6" s="1" customFormat="1" spans="1:16">
      <c r="A6" s="4">
        <v>20165073062</v>
      </c>
      <c r="B6" s="4" t="s">
        <v>34</v>
      </c>
      <c r="C6" s="6">
        <v>85</v>
      </c>
      <c r="D6" s="6">
        <v>89</v>
      </c>
      <c r="E6" s="6">
        <v>92</v>
      </c>
      <c r="F6" s="6">
        <v>69</v>
      </c>
      <c r="G6" s="6">
        <v>89</v>
      </c>
      <c r="H6" s="6">
        <v>74</v>
      </c>
      <c r="I6" s="11">
        <v>76</v>
      </c>
      <c r="J6" s="11">
        <v>93</v>
      </c>
      <c r="K6" s="11">
        <v>80</v>
      </c>
      <c r="L6" s="11">
        <v>93</v>
      </c>
      <c r="M6" s="11">
        <v>76</v>
      </c>
      <c r="N6" s="9">
        <f t="shared" si="0"/>
        <v>44.9271428571429</v>
      </c>
      <c r="O6" s="5">
        <v>5</v>
      </c>
      <c r="P6" s="10">
        <f t="shared" si="1"/>
        <v>0.072463768115942</v>
      </c>
    </row>
    <row r="7" s="1" customFormat="1" spans="1:16">
      <c r="A7" s="4">
        <v>20165073042</v>
      </c>
      <c r="B7" s="4" t="s">
        <v>40</v>
      </c>
      <c r="C7" s="6">
        <v>85</v>
      </c>
      <c r="D7" s="6">
        <v>88</v>
      </c>
      <c r="E7" s="6">
        <v>97</v>
      </c>
      <c r="F7" s="6">
        <v>70</v>
      </c>
      <c r="G7" s="6">
        <v>86</v>
      </c>
      <c r="H7" s="6">
        <v>67</v>
      </c>
      <c r="I7" s="11">
        <v>82</v>
      </c>
      <c r="J7" s="11">
        <v>87</v>
      </c>
      <c r="K7" s="11">
        <v>67</v>
      </c>
      <c r="L7" s="11">
        <v>82</v>
      </c>
      <c r="M7" s="11">
        <v>71</v>
      </c>
      <c r="N7" s="9">
        <f t="shared" si="0"/>
        <v>43.9371428571429</v>
      </c>
      <c r="O7" s="5">
        <v>6</v>
      </c>
      <c r="P7" s="10">
        <f t="shared" si="1"/>
        <v>0.0869565217391304</v>
      </c>
    </row>
    <row r="8" s="1" customFormat="1" spans="1:16">
      <c r="A8" s="4">
        <v>20165073041</v>
      </c>
      <c r="B8" s="4" t="s">
        <v>41</v>
      </c>
      <c r="C8" s="6">
        <v>78</v>
      </c>
      <c r="D8" s="6">
        <v>85</v>
      </c>
      <c r="E8" s="6">
        <v>97</v>
      </c>
      <c r="F8" s="6">
        <v>83</v>
      </c>
      <c r="G8" s="6">
        <v>73</v>
      </c>
      <c r="H8" s="6">
        <v>69</v>
      </c>
      <c r="I8" s="11">
        <v>69</v>
      </c>
      <c r="J8" s="11">
        <v>90</v>
      </c>
      <c r="K8" s="11">
        <v>79</v>
      </c>
      <c r="L8" s="11">
        <v>84</v>
      </c>
      <c r="M8" s="11">
        <v>83</v>
      </c>
      <c r="N8" s="9">
        <f t="shared" si="0"/>
        <v>43.9214285714286</v>
      </c>
      <c r="O8" s="5">
        <v>7</v>
      </c>
      <c r="P8" s="10">
        <f t="shared" si="1"/>
        <v>0.101449275362319</v>
      </c>
    </row>
    <row r="9" s="1" customFormat="1" spans="1:16">
      <c r="A9" s="4">
        <v>20165073032</v>
      </c>
      <c r="B9" s="4" t="s">
        <v>28</v>
      </c>
      <c r="C9" s="6">
        <v>80</v>
      </c>
      <c r="D9" s="6">
        <v>83</v>
      </c>
      <c r="E9" s="6">
        <v>87</v>
      </c>
      <c r="F9" s="6">
        <v>74</v>
      </c>
      <c r="G9" s="6">
        <v>70</v>
      </c>
      <c r="H9" s="6">
        <v>71</v>
      </c>
      <c r="I9" s="11">
        <v>73</v>
      </c>
      <c r="J9" s="11">
        <v>86</v>
      </c>
      <c r="K9" s="11">
        <v>94</v>
      </c>
      <c r="L9" s="11">
        <v>89</v>
      </c>
      <c r="M9" s="11">
        <v>81</v>
      </c>
      <c r="N9" s="9">
        <f t="shared" si="0"/>
        <v>43.56</v>
      </c>
      <c r="O9" s="5">
        <v>8</v>
      </c>
      <c r="P9" s="10">
        <f t="shared" si="1"/>
        <v>0.115942028985507</v>
      </c>
    </row>
    <row r="10" s="1" customFormat="1" spans="1:16">
      <c r="A10" s="4">
        <v>20165073031</v>
      </c>
      <c r="B10" s="4" t="s">
        <v>48</v>
      </c>
      <c r="C10" s="6">
        <v>86</v>
      </c>
      <c r="D10" s="6">
        <v>86</v>
      </c>
      <c r="E10" s="6">
        <v>77</v>
      </c>
      <c r="F10" s="6">
        <v>78</v>
      </c>
      <c r="G10" s="6">
        <v>69</v>
      </c>
      <c r="H10" s="6">
        <v>79</v>
      </c>
      <c r="I10" s="11">
        <v>71</v>
      </c>
      <c r="J10" s="11">
        <v>88</v>
      </c>
      <c r="K10" s="11">
        <v>87</v>
      </c>
      <c r="L10" s="11">
        <v>87</v>
      </c>
      <c r="M10" s="11">
        <v>77</v>
      </c>
      <c r="N10" s="9">
        <f t="shared" si="0"/>
        <v>43.4185714285714</v>
      </c>
      <c r="O10" s="5">
        <v>9</v>
      </c>
      <c r="P10" s="10">
        <f t="shared" si="1"/>
        <v>0.130434782608696</v>
      </c>
    </row>
    <row r="11" s="1" customFormat="1" spans="1:16">
      <c r="A11" s="4">
        <v>20165073064</v>
      </c>
      <c r="B11" s="4" t="s">
        <v>35</v>
      </c>
      <c r="C11" s="5">
        <v>84</v>
      </c>
      <c r="D11" s="5">
        <v>88</v>
      </c>
      <c r="E11" s="5">
        <v>84</v>
      </c>
      <c r="F11" s="5">
        <v>78</v>
      </c>
      <c r="G11" s="5">
        <v>71</v>
      </c>
      <c r="H11" s="5">
        <v>75</v>
      </c>
      <c r="I11" s="5">
        <v>63</v>
      </c>
      <c r="J11" s="5">
        <v>95</v>
      </c>
      <c r="K11" s="5">
        <v>81</v>
      </c>
      <c r="L11" s="5">
        <v>88</v>
      </c>
      <c r="M11" s="5">
        <v>82</v>
      </c>
      <c r="N11" s="9">
        <f t="shared" si="0"/>
        <v>43.3557142857143</v>
      </c>
      <c r="O11" s="5">
        <v>10</v>
      </c>
      <c r="P11" s="10">
        <f t="shared" si="1"/>
        <v>0.144927536231884</v>
      </c>
    </row>
    <row r="12" s="1" customFormat="1" spans="1:16">
      <c r="A12" s="4">
        <v>20165073026</v>
      </c>
      <c r="B12" s="4" t="s">
        <v>50</v>
      </c>
      <c r="C12" s="6">
        <v>87</v>
      </c>
      <c r="D12" s="6">
        <v>81</v>
      </c>
      <c r="E12" s="6">
        <v>92</v>
      </c>
      <c r="F12" s="6">
        <v>68</v>
      </c>
      <c r="G12" s="6">
        <v>84</v>
      </c>
      <c r="H12" s="6">
        <v>66</v>
      </c>
      <c r="I12" s="11">
        <v>74</v>
      </c>
      <c r="J12" s="11">
        <v>85</v>
      </c>
      <c r="K12" s="11">
        <v>87</v>
      </c>
      <c r="L12" s="11">
        <v>87</v>
      </c>
      <c r="M12" s="11">
        <v>70</v>
      </c>
      <c r="N12" s="9">
        <f t="shared" si="0"/>
        <v>43.1828571428572</v>
      </c>
      <c r="O12" s="5">
        <v>11</v>
      </c>
      <c r="P12" s="10">
        <f t="shared" si="1"/>
        <v>0.159420289855072</v>
      </c>
    </row>
    <row r="13" s="1" customFormat="1" spans="1:16">
      <c r="A13" s="4">
        <v>20165073066</v>
      </c>
      <c r="B13" s="4" t="s">
        <v>37</v>
      </c>
      <c r="C13" s="5">
        <v>84</v>
      </c>
      <c r="D13" s="5">
        <v>81</v>
      </c>
      <c r="E13" s="5">
        <v>83</v>
      </c>
      <c r="F13" s="5">
        <v>67</v>
      </c>
      <c r="G13" s="5">
        <v>73</v>
      </c>
      <c r="H13" s="5">
        <v>70</v>
      </c>
      <c r="I13" s="5">
        <v>75</v>
      </c>
      <c r="J13" s="5">
        <v>91</v>
      </c>
      <c r="K13" s="5">
        <v>98</v>
      </c>
      <c r="L13" s="5">
        <v>87</v>
      </c>
      <c r="M13" s="5">
        <v>72</v>
      </c>
      <c r="N13" s="9">
        <f t="shared" si="0"/>
        <v>43.0728571428571</v>
      </c>
      <c r="O13" s="5">
        <v>12</v>
      </c>
      <c r="P13" s="10">
        <f t="shared" si="1"/>
        <v>0.173913043478261</v>
      </c>
    </row>
    <row r="14" s="1" customFormat="1" spans="1:16">
      <c r="A14" s="4">
        <v>20165073052</v>
      </c>
      <c r="B14" s="4" t="s">
        <v>57</v>
      </c>
      <c r="C14" s="6">
        <v>85</v>
      </c>
      <c r="D14" s="6">
        <v>86</v>
      </c>
      <c r="E14" s="6">
        <v>87</v>
      </c>
      <c r="F14" s="6">
        <v>75</v>
      </c>
      <c r="G14" s="6">
        <v>87</v>
      </c>
      <c r="H14" s="6">
        <v>72</v>
      </c>
      <c r="I14" s="11">
        <v>62</v>
      </c>
      <c r="J14" s="11">
        <v>81</v>
      </c>
      <c r="K14" s="11">
        <v>84</v>
      </c>
      <c r="L14" s="11">
        <v>90</v>
      </c>
      <c r="M14" s="11">
        <v>75</v>
      </c>
      <c r="N14" s="9">
        <f t="shared" si="0"/>
        <v>42.8685714285714</v>
      </c>
      <c r="O14" s="5">
        <v>13</v>
      </c>
      <c r="P14" s="10">
        <f t="shared" si="1"/>
        <v>0.188405797101449</v>
      </c>
    </row>
    <row r="15" s="1" customFormat="1" spans="1:16">
      <c r="A15" s="4">
        <v>20165073068</v>
      </c>
      <c r="B15" s="4" t="s">
        <v>42</v>
      </c>
      <c r="C15" s="5">
        <v>80</v>
      </c>
      <c r="D15" s="5">
        <v>80</v>
      </c>
      <c r="E15" s="5">
        <v>78</v>
      </c>
      <c r="F15" s="5">
        <v>73</v>
      </c>
      <c r="G15" s="5">
        <v>71</v>
      </c>
      <c r="H15" s="5">
        <v>66</v>
      </c>
      <c r="I15" s="5">
        <v>73</v>
      </c>
      <c r="J15" s="5">
        <v>86</v>
      </c>
      <c r="K15" s="5">
        <v>96</v>
      </c>
      <c r="L15" s="5">
        <v>81</v>
      </c>
      <c r="M15" s="5">
        <v>81</v>
      </c>
      <c r="N15" s="9">
        <f t="shared" si="0"/>
        <v>42.6014285714286</v>
      </c>
      <c r="O15" s="5">
        <v>14</v>
      </c>
      <c r="P15" s="10">
        <f t="shared" si="1"/>
        <v>0.202898550724638</v>
      </c>
    </row>
    <row r="16" s="1" customFormat="1" spans="1:16">
      <c r="A16" s="4">
        <v>20165073039</v>
      </c>
      <c r="B16" s="4" t="s">
        <v>68</v>
      </c>
      <c r="C16" s="6">
        <v>85</v>
      </c>
      <c r="D16" s="6">
        <v>84</v>
      </c>
      <c r="E16" s="6">
        <v>89</v>
      </c>
      <c r="F16" s="6">
        <v>73</v>
      </c>
      <c r="G16" s="6">
        <v>80</v>
      </c>
      <c r="H16" s="6">
        <v>68</v>
      </c>
      <c r="I16" s="11">
        <v>70</v>
      </c>
      <c r="J16" s="11">
        <v>82</v>
      </c>
      <c r="K16" s="11">
        <v>83</v>
      </c>
      <c r="L16" s="11">
        <v>84</v>
      </c>
      <c r="M16" s="11">
        <v>71</v>
      </c>
      <c r="N16" s="9">
        <f t="shared" si="0"/>
        <v>42.5857142857143</v>
      </c>
      <c r="O16" s="5">
        <v>15</v>
      </c>
      <c r="P16" s="10">
        <f t="shared" si="1"/>
        <v>0.217391304347826</v>
      </c>
    </row>
    <row r="17" s="1" customFormat="1" spans="1:16">
      <c r="A17" s="4">
        <v>20165073036</v>
      </c>
      <c r="B17" s="4" t="s">
        <v>47</v>
      </c>
      <c r="C17" s="6">
        <v>80</v>
      </c>
      <c r="D17" s="6">
        <v>84</v>
      </c>
      <c r="E17" s="6">
        <v>69</v>
      </c>
      <c r="F17" s="6">
        <v>67</v>
      </c>
      <c r="G17" s="6">
        <v>70</v>
      </c>
      <c r="H17" s="6">
        <v>76</v>
      </c>
      <c r="I17" s="11">
        <v>78</v>
      </c>
      <c r="J17" s="11">
        <v>93</v>
      </c>
      <c r="K17" s="11">
        <v>92</v>
      </c>
      <c r="L17" s="11">
        <v>82</v>
      </c>
      <c r="M17" s="11">
        <v>69</v>
      </c>
      <c r="N17" s="9">
        <f t="shared" si="0"/>
        <v>42.3028571428571</v>
      </c>
      <c r="O17" s="5">
        <v>16</v>
      </c>
      <c r="P17" s="10">
        <f t="shared" si="1"/>
        <v>0.231884057971014</v>
      </c>
    </row>
    <row r="18" s="1" customFormat="1" spans="1:16">
      <c r="A18" s="4">
        <v>20165073019</v>
      </c>
      <c r="B18" s="4" t="s">
        <v>55</v>
      </c>
      <c r="C18" s="6">
        <v>85</v>
      </c>
      <c r="D18" s="6">
        <v>73</v>
      </c>
      <c r="E18" s="6">
        <v>79</v>
      </c>
      <c r="F18" s="6">
        <v>71</v>
      </c>
      <c r="G18" s="6">
        <v>70</v>
      </c>
      <c r="H18" s="6">
        <v>73</v>
      </c>
      <c r="I18" s="11">
        <v>73</v>
      </c>
      <c r="J18" s="11">
        <v>87</v>
      </c>
      <c r="K18" s="11">
        <v>95</v>
      </c>
      <c r="L18" s="11">
        <v>85</v>
      </c>
      <c r="M18" s="11">
        <v>69</v>
      </c>
      <c r="N18" s="9">
        <f t="shared" si="0"/>
        <v>42.2085714285714</v>
      </c>
      <c r="O18" s="5">
        <v>17</v>
      </c>
      <c r="P18" s="10">
        <f t="shared" si="1"/>
        <v>0.246376811594203</v>
      </c>
    </row>
    <row r="19" s="1" customFormat="1" spans="1:16">
      <c r="A19" s="4">
        <v>20165073016</v>
      </c>
      <c r="B19" s="4" t="s">
        <v>70</v>
      </c>
      <c r="C19" s="6">
        <v>80</v>
      </c>
      <c r="D19" s="6">
        <v>92</v>
      </c>
      <c r="E19" s="6">
        <v>85</v>
      </c>
      <c r="F19" s="6">
        <v>69</v>
      </c>
      <c r="G19" s="6">
        <v>74</v>
      </c>
      <c r="H19" s="6">
        <v>73</v>
      </c>
      <c r="I19" s="11">
        <v>68</v>
      </c>
      <c r="J19" s="11">
        <v>87</v>
      </c>
      <c r="K19" s="11">
        <v>92</v>
      </c>
      <c r="L19" s="11">
        <v>89</v>
      </c>
      <c r="M19" s="11">
        <v>61</v>
      </c>
      <c r="N19" s="9">
        <f t="shared" si="0"/>
        <v>41.9728571428571</v>
      </c>
      <c r="O19" s="5">
        <v>18</v>
      </c>
      <c r="P19" s="10">
        <f t="shared" si="1"/>
        <v>0.260869565217391</v>
      </c>
    </row>
    <row r="20" s="1" customFormat="1" spans="1:16">
      <c r="A20" s="4">
        <v>20165073003</v>
      </c>
      <c r="B20" s="4" t="s">
        <v>36</v>
      </c>
      <c r="C20" s="6">
        <v>85</v>
      </c>
      <c r="D20" s="6">
        <v>88</v>
      </c>
      <c r="E20" s="6">
        <v>66</v>
      </c>
      <c r="F20" s="6">
        <v>80</v>
      </c>
      <c r="G20" s="6">
        <v>68</v>
      </c>
      <c r="H20" s="6">
        <v>69</v>
      </c>
      <c r="I20" s="11">
        <v>67</v>
      </c>
      <c r="J20" s="11">
        <v>87</v>
      </c>
      <c r="K20" s="11">
        <v>72</v>
      </c>
      <c r="L20" s="11">
        <v>73</v>
      </c>
      <c r="M20" s="11">
        <v>88</v>
      </c>
      <c r="N20" s="9">
        <f t="shared" si="0"/>
        <v>41.8785714285714</v>
      </c>
      <c r="O20" s="5">
        <v>19</v>
      </c>
      <c r="P20" s="10">
        <f t="shared" si="1"/>
        <v>0.27536231884058</v>
      </c>
    </row>
    <row r="21" s="1" customFormat="1" spans="1:16">
      <c r="A21" s="4">
        <v>20165073027</v>
      </c>
      <c r="B21" s="4" t="s">
        <v>52</v>
      </c>
      <c r="C21" s="6">
        <v>79</v>
      </c>
      <c r="D21" s="6">
        <v>83</v>
      </c>
      <c r="E21" s="6">
        <v>76</v>
      </c>
      <c r="F21" s="6">
        <v>80</v>
      </c>
      <c r="G21" s="6">
        <v>76</v>
      </c>
      <c r="H21" s="6">
        <v>64</v>
      </c>
      <c r="I21" s="11">
        <v>64</v>
      </c>
      <c r="J21" s="11">
        <v>84</v>
      </c>
      <c r="K21" s="11">
        <v>82</v>
      </c>
      <c r="L21" s="11">
        <v>84</v>
      </c>
      <c r="M21" s="11">
        <v>81</v>
      </c>
      <c r="N21" s="9">
        <f t="shared" si="0"/>
        <v>41.8471428571429</v>
      </c>
      <c r="O21" s="5">
        <v>20</v>
      </c>
      <c r="P21" s="10">
        <f t="shared" si="1"/>
        <v>0.289855072463768</v>
      </c>
    </row>
    <row r="22" s="1" customFormat="1" spans="1:16">
      <c r="A22" s="4">
        <v>20165073033</v>
      </c>
      <c r="B22" s="4" t="s">
        <v>38</v>
      </c>
      <c r="C22" s="6">
        <v>90</v>
      </c>
      <c r="D22" s="6">
        <v>87</v>
      </c>
      <c r="E22" s="6">
        <v>87</v>
      </c>
      <c r="F22" s="6">
        <v>77</v>
      </c>
      <c r="G22" s="6">
        <v>70</v>
      </c>
      <c r="H22" s="6">
        <v>73</v>
      </c>
      <c r="I22" s="11">
        <v>60</v>
      </c>
      <c r="J22" s="11">
        <v>83</v>
      </c>
      <c r="K22" s="11">
        <v>70</v>
      </c>
      <c r="L22" s="11">
        <v>87</v>
      </c>
      <c r="M22" s="11">
        <v>74</v>
      </c>
      <c r="N22" s="9">
        <f t="shared" si="0"/>
        <v>41.8157142857143</v>
      </c>
      <c r="O22" s="5">
        <v>21</v>
      </c>
      <c r="P22" s="10">
        <f t="shared" si="1"/>
        <v>0.304347826086957</v>
      </c>
    </row>
    <row r="23" s="1" customFormat="1" spans="1:16">
      <c r="A23" s="4">
        <v>20165073056</v>
      </c>
      <c r="B23" s="4" t="s">
        <v>45</v>
      </c>
      <c r="C23" s="6">
        <v>82</v>
      </c>
      <c r="D23" s="6">
        <v>83</v>
      </c>
      <c r="E23" s="6">
        <v>61</v>
      </c>
      <c r="F23" s="6">
        <v>64</v>
      </c>
      <c r="G23" s="6">
        <v>80</v>
      </c>
      <c r="H23" s="6">
        <v>67</v>
      </c>
      <c r="I23" s="11">
        <v>68</v>
      </c>
      <c r="J23" s="11">
        <v>89</v>
      </c>
      <c r="K23" s="11">
        <v>87</v>
      </c>
      <c r="L23" s="11">
        <v>91</v>
      </c>
      <c r="M23" s="11">
        <v>84</v>
      </c>
      <c r="N23" s="9">
        <f t="shared" si="0"/>
        <v>41.7842857142857</v>
      </c>
      <c r="O23" s="5">
        <v>22</v>
      </c>
      <c r="P23" s="10">
        <f t="shared" si="1"/>
        <v>0.318840579710145</v>
      </c>
    </row>
    <row r="24" s="1" customFormat="1" spans="1:16">
      <c r="A24" s="4">
        <v>20165073009</v>
      </c>
      <c r="B24" s="4" t="s">
        <v>53</v>
      </c>
      <c r="C24" s="6">
        <v>83</v>
      </c>
      <c r="D24" s="6">
        <v>79</v>
      </c>
      <c r="E24" s="6">
        <v>79</v>
      </c>
      <c r="F24" s="6">
        <v>72</v>
      </c>
      <c r="G24" s="6">
        <v>69</v>
      </c>
      <c r="H24" s="6">
        <v>68</v>
      </c>
      <c r="I24" s="11">
        <v>75</v>
      </c>
      <c r="J24" s="11">
        <v>87</v>
      </c>
      <c r="K24" s="11">
        <v>74</v>
      </c>
      <c r="L24" s="11">
        <v>84</v>
      </c>
      <c r="M24" s="11">
        <v>72</v>
      </c>
      <c r="N24" s="9">
        <f t="shared" si="0"/>
        <v>41.7685714285714</v>
      </c>
      <c r="O24" s="5">
        <v>23</v>
      </c>
      <c r="P24" s="10">
        <f t="shared" si="1"/>
        <v>0.333333333333333</v>
      </c>
    </row>
    <row r="25" s="1" customFormat="1" spans="1:16">
      <c r="A25" s="4">
        <v>20165073055</v>
      </c>
      <c r="B25" s="4" t="s">
        <v>49</v>
      </c>
      <c r="C25" s="6">
        <v>83</v>
      </c>
      <c r="D25" s="6">
        <v>81</v>
      </c>
      <c r="E25" s="6">
        <v>71</v>
      </c>
      <c r="F25" s="6">
        <v>80</v>
      </c>
      <c r="G25" s="6">
        <v>73</v>
      </c>
      <c r="H25" s="6">
        <v>62</v>
      </c>
      <c r="I25" s="11">
        <v>69</v>
      </c>
      <c r="J25" s="11">
        <v>86</v>
      </c>
      <c r="K25" s="11">
        <v>63</v>
      </c>
      <c r="L25" s="11">
        <v>81</v>
      </c>
      <c r="M25" s="11">
        <v>87</v>
      </c>
      <c r="N25" s="9">
        <f t="shared" si="0"/>
        <v>41.7528571428571</v>
      </c>
      <c r="O25" s="5">
        <v>24</v>
      </c>
      <c r="P25" s="10">
        <f t="shared" si="1"/>
        <v>0.347826086956522</v>
      </c>
    </row>
    <row r="26" s="1" customFormat="1" spans="1:16">
      <c r="A26" s="4">
        <v>20165073006</v>
      </c>
      <c r="B26" s="4" t="s">
        <v>58</v>
      </c>
      <c r="C26" s="6">
        <v>92</v>
      </c>
      <c r="D26" s="6">
        <v>79</v>
      </c>
      <c r="E26" s="6">
        <v>76</v>
      </c>
      <c r="F26" s="6">
        <v>66</v>
      </c>
      <c r="G26" s="6">
        <v>61</v>
      </c>
      <c r="H26" s="6">
        <v>73</v>
      </c>
      <c r="I26" s="11">
        <v>77</v>
      </c>
      <c r="J26" s="11">
        <v>92</v>
      </c>
      <c r="K26" s="11">
        <v>82</v>
      </c>
      <c r="L26" s="11">
        <v>91</v>
      </c>
      <c r="M26" s="11">
        <v>61</v>
      </c>
      <c r="N26" s="9">
        <f t="shared" si="0"/>
        <v>41.7371428571429</v>
      </c>
      <c r="O26" s="5">
        <v>25</v>
      </c>
      <c r="P26" s="10">
        <f t="shared" si="1"/>
        <v>0.36231884057971</v>
      </c>
    </row>
    <row r="27" s="1" customFormat="1" spans="1:16">
      <c r="A27" s="4">
        <v>20165073060</v>
      </c>
      <c r="B27" s="4" t="s">
        <v>73</v>
      </c>
      <c r="C27" s="6">
        <v>76</v>
      </c>
      <c r="D27" s="6">
        <v>85</v>
      </c>
      <c r="E27" s="6">
        <v>93</v>
      </c>
      <c r="F27" s="6">
        <v>73</v>
      </c>
      <c r="G27" s="6">
        <v>64</v>
      </c>
      <c r="H27" s="6">
        <v>73</v>
      </c>
      <c r="I27" s="11">
        <v>68</v>
      </c>
      <c r="J27" s="11">
        <v>90</v>
      </c>
      <c r="K27" s="11">
        <v>73</v>
      </c>
      <c r="L27" s="11">
        <v>80</v>
      </c>
      <c r="M27" s="11">
        <v>72</v>
      </c>
      <c r="N27" s="9">
        <f t="shared" si="0"/>
        <v>41.6742857142857</v>
      </c>
      <c r="O27" s="5">
        <v>26</v>
      </c>
      <c r="P27" s="10">
        <f t="shared" si="1"/>
        <v>0.376811594202899</v>
      </c>
    </row>
    <row r="28" s="1" customFormat="1" spans="1:16">
      <c r="A28" s="4">
        <v>20165073061</v>
      </c>
      <c r="B28" s="4" t="s">
        <v>39</v>
      </c>
      <c r="C28" s="6">
        <v>83</v>
      </c>
      <c r="D28" s="6">
        <v>79</v>
      </c>
      <c r="E28" s="6">
        <v>76</v>
      </c>
      <c r="F28" s="6">
        <v>81</v>
      </c>
      <c r="G28" s="6">
        <v>74</v>
      </c>
      <c r="H28" s="6">
        <v>78</v>
      </c>
      <c r="I28" s="11">
        <v>69</v>
      </c>
      <c r="J28" s="11">
        <v>79</v>
      </c>
      <c r="K28" s="11">
        <v>60</v>
      </c>
      <c r="L28" s="11">
        <v>68</v>
      </c>
      <c r="M28" s="11">
        <v>82</v>
      </c>
      <c r="N28" s="9">
        <f t="shared" si="0"/>
        <v>41.6428571428571</v>
      </c>
      <c r="O28" s="5">
        <v>27</v>
      </c>
      <c r="P28" s="10">
        <f t="shared" si="1"/>
        <v>0.391304347826087</v>
      </c>
    </row>
    <row r="29" s="1" customFormat="1" spans="1:16">
      <c r="A29" s="4">
        <v>20165073029</v>
      </c>
      <c r="B29" s="4" t="s">
        <v>54</v>
      </c>
      <c r="C29" s="6">
        <v>85</v>
      </c>
      <c r="D29" s="6">
        <v>81</v>
      </c>
      <c r="E29" s="6">
        <v>81</v>
      </c>
      <c r="F29" s="6">
        <v>76</v>
      </c>
      <c r="G29" s="6">
        <v>73</v>
      </c>
      <c r="H29" s="6">
        <v>75</v>
      </c>
      <c r="I29" s="11">
        <v>68</v>
      </c>
      <c r="J29" s="11">
        <v>84</v>
      </c>
      <c r="K29" s="11">
        <v>78</v>
      </c>
      <c r="L29" s="11">
        <v>75</v>
      </c>
      <c r="M29" s="11">
        <v>68</v>
      </c>
      <c r="N29" s="9">
        <f t="shared" si="0"/>
        <v>41.58</v>
      </c>
      <c r="O29" s="5">
        <v>28</v>
      </c>
      <c r="P29" s="10">
        <f t="shared" si="1"/>
        <v>0.405797101449275</v>
      </c>
    </row>
    <row r="30" s="1" customFormat="1" spans="1:16">
      <c r="A30" s="4">
        <v>20165073034</v>
      </c>
      <c r="B30" s="4" t="s">
        <v>43</v>
      </c>
      <c r="C30" s="6">
        <v>86</v>
      </c>
      <c r="D30" s="6">
        <v>76</v>
      </c>
      <c r="E30" s="6">
        <v>89</v>
      </c>
      <c r="F30" s="6">
        <v>69</v>
      </c>
      <c r="G30" s="6">
        <v>81</v>
      </c>
      <c r="H30" s="6">
        <v>62</v>
      </c>
      <c r="I30" s="11">
        <v>63</v>
      </c>
      <c r="J30" s="11">
        <v>88</v>
      </c>
      <c r="K30" s="11">
        <v>73</v>
      </c>
      <c r="L30" s="11">
        <v>77</v>
      </c>
      <c r="M30" s="11">
        <v>80</v>
      </c>
      <c r="N30" s="9">
        <f t="shared" si="0"/>
        <v>41.5485714285714</v>
      </c>
      <c r="O30" s="5">
        <v>29</v>
      </c>
      <c r="P30" s="10">
        <f t="shared" si="1"/>
        <v>0.420289855072464</v>
      </c>
    </row>
    <row r="31" s="1" customFormat="1" spans="1:16">
      <c r="A31" s="4">
        <v>20165073049</v>
      </c>
      <c r="B31" s="4" t="s">
        <v>67</v>
      </c>
      <c r="C31" s="6">
        <v>76</v>
      </c>
      <c r="D31" s="6">
        <v>69</v>
      </c>
      <c r="E31" s="6">
        <v>78</v>
      </c>
      <c r="F31" s="6">
        <v>76</v>
      </c>
      <c r="G31" s="6">
        <v>69</v>
      </c>
      <c r="H31" s="6">
        <v>67</v>
      </c>
      <c r="I31" s="11">
        <v>67</v>
      </c>
      <c r="J31" s="11">
        <v>84</v>
      </c>
      <c r="K31" s="11">
        <v>79</v>
      </c>
      <c r="L31" s="11">
        <v>93</v>
      </c>
      <c r="M31" s="11">
        <v>83</v>
      </c>
      <c r="N31" s="9">
        <f t="shared" si="0"/>
        <v>41.5171428571429</v>
      </c>
      <c r="O31" s="5">
        <v>30</v>
      </c>
      <c r="P31" s="10">
        <f t="shared" si="1"/>
        <v>0.434782608695652</v>
      </c>
    </row>
    <row r="32" s="1" customFormat="1" spans="1:16">
      <c r="A32" s="4">
        <v>20165073070</v>
      </c>
      <c r="B32" s="4" t="s">
        <v>44</v>
      </c>
      <c r="C32" s="5">
        <v>79</v>
      </c>
      <c r="D32" s="5">
        <v>83</v>
      </c>
      <c r="E32" s="5">
        <v>86</v>
      </c>
      <c r="F32" s="5">
        <v>64</v>
      </c>
      <c r="G32" s="5">
        <v>73</v>
      </c>
      <c r="H32" s="5">
        <v>65</v>
      </c>
      <c r="I32" s="5">
        <v>68</v>
      </c>
      <c r="J32" s="5">
        <v>86</v>
      </c>
      <c r="K32" s="5">
        <v>82</v>
      </c>
      <c r="L32" s="5">
        <v>77</v>
      </c>
      <c r="M32" s="5">
        <v>80</v>
      </c>
      <c r="N32" s="9">
        <f t="shared" si="0"/>
        <v>41.4071428571429</v>
      </c>
      <c r="O32" s="5">
        <v>31</v>
      </c>
      <c r="P32" s="10">
        <f t="shared" si="1"/>
        <v>0.449275362318841</v>
      </c>
    </row>
    <row r="33" s="1" customFormat="1" spans="1:16">
      <c r="A33" s="4">
        <v>20165073040</v>
      </c>
      <c r="B33" s="4" t="s">
        <v>46</v>
      </c>
      <c r="C33" s="6">
        <v>74</v>
      </c>
      <c r="D33" s="6">
        <v>84</v>
      </c>
      <c r="E33" s="6">
        <v>81</v>
      </c>
      <c r="F33" s="6">
        <v>82</v>
      </c>
      <c r="G33" s="6">
        <v>70</v>
      </c>
      <c r="H33" s="6">
        <v>65</v>
      </c>
      <c r="I33" s="11">
        <v>64</v>
      </c>
      <c r="J33" s="11">
        <v>82</v>
      </c>
      <c r="K33" s="11">
        <v>79</v>
      </c>
      <c r="L33" s="11">
        <v>85</v>
      </c>
      <c r="M33" s="11">
        <v>74</v>
      </c>
      <c r="N33" s="9">
        <f t="shared" si="0"/>
        <v>41.1714285714286</v>
      </c>
      <c r="O33" s="5">
        <v>32</v>
      </c>
      <c r="P33" s="10">
        <f t="shared" si="1"/>
        <v>0.463768115942029</v>
      </c>
    </row>
    <row r="34" s="1" customFormat="1" spans="1:16">
      <c r="A34" s="4">
        <v>20165073067</v>
      </c>
      <c r="B34" s="4" t="s">
        <v>74</v>
      </c>
      <c r="C34" s="5">
        <v>83</v>
      </c>
      <c r="D34" s="5">
        <v>72</v>
      </c>
      <c r="E34" s="5">
        <v>70</v>
      </c>
      <c r="F34" s="5">
        <v>74</v>
      </c>
      <c r="G34" s="5">
        <v>72</v>
      </c>
      <c r="H34" s="5">
        <v>66</v>
      </c>
      <c r="I34" s="5">
        <v>70</v>
      </c>
      <c r="J34" s="5">
        <v>82</v>
      </c>
      <c r="K34" s="5">
        <v>78</v>
      </c>
      <c r="L34" s="5">
        <v>76</v>
      </c>
      <c r="M34" s="5">
        <v>83</v>
      </c>
      <c r="N34" s="9">
        <f t="shared" si="0"/>
        <v>41.1557142857143</v>
      </c>
      <c r="O34" s="5">
        <v>33</v>
      </c>
      <c r="P34" s="10">
        <f t="shared" si="1"/>
        <v>0.478260869565217</v>
      </c>
    </row>
    <row r="35" s="1" customFormat="1" spans="1:16">
      <c r="A35" s="4">
        <v>20165073044</v>
      </c>
      <c r="B35" s="4" t="s">
        <v>61</v>
      </c>
      <c r="C35" s="6">
        <v>82</v>
      </c>
      <c r="D35" s="6">
        <v>84</v>
      </c>
      <c r="E35" s="6">
        <v>75</v>
      </c>
      <c r="F35" s="6">
        <v>70</v>
      </c>
      <c r="G35" s="6">
        <v>70</v>
      </c>
      <c r="H35" s="6">
        <v>69</v>
      </c>
      <c r="I35" s="11">
        <v>62</v>
      </c>
      <c r="J35" s="11">
        <v>89</v>
      </c>
      <c r="K35" s="11">
        <v>82</v>
      </c>
      <c r="L35" s="11">
        <v>80</v>
      </c>
      <c r="M35" s="11">
        <v>80</v>
      </c>
      <c r="N35" s="9">
        <f t="shared" si="0"/>
        <v>41.1557142857143</v>
      </c>
      <c r="O35" s="5">
        <v>34</v>
      </c>
      <c r="P35" s="10">
        <f t="shared" si="1"/>
        <v>0.492753623188406</v>
      </c>
    </row>
    <row r="36" s="1" customFormat="1" spans="1:16">
      <c r="A36" s="4">
        <v>20165073059</v>
      </c>
      <c r="B36" s="4" t="s">
        <v>81</v>
      </c>
      <c r="C36" s="7">
        <v>79</v>
      </c>
      <c r="D36" s="6">
        <v>78</v>
      </c>
      <c r="E36" s="6">
        <v>80</v>
      </c>
      <c r="F36" s="6">
        <v>71</v>
      </c>
      <c r="G36" s="6">
        <v>69</v>
      </c>
      <c r="H36" s="6">
        <v>67</v>
      </c>
      <c r="I36" s="11">
        <v>62</v>
      </c>
      <c r="J36" s="11">
        <v>86</v>
      </c>
      <c r="K36" s="11">
        <v>90</v>
      </c>
      <c r="L36" s="11">
        <v>86</v>
      </c>
      <c r="M36" s="11">
        <v>76</v>
      </c>
      <c r="N36" s="9">
        <f t="shared" si="0"/>
        <v>41.03</v>
      </c>
      <c r="O36" s="5">
        <v>35</v>
      </c>
      <c r="P36" s="10">
        <f t="shared" si="1"/>
        <v>0.507246376811594</v>
      </c>
    </row>
    <row r="37" s="1" customFormat="1" spans="1:16">
      <c r="A37" s="4">
        <v>20165073037</v>
      </c>
      <c r="B37" s="4" t="s">
        <v>72</v>
      </c>
      <c r="C37" s="6">
        <v>83</v>
      </c>
      <c r="D37" s="6">
        <v>83</v>
      </c>
      <c r="E37" s="6">
        <v>57</v>
      </c>
      <c r="F37" s="6">
        <v>80</v>
      </c>
      <c r="G37" s="6">
        <v>73</v>
      </c>
      <c r="H37" s="6">
        <v>72</v>
      </c>
      <c r="I37" s="11">
        <v>67</v>
      </c>
      <c r="J37" s="11">
        <v>78</v>
      </c>
      <c r="K37" s="11">
        <v>83</v>
      </c>
      <c r="L37" s="11">
        <v>79</v>
      </c>
      <c r="M37" s="11">
        <v>76</v>
      </c>
      <c r="N37" s="9">
        <f t="shared" si="0"/>
        <v>40.9357142857143</v>
      </c>
      <c r="O37" s="5">
        <v>36</v>
      </c>
      <c r="P37" s="10">
        <f t="shared" si="1"/>
        <v>0.521739130434783</v>
      </c>
    </row>
    <row r="38" s="1" customFormat="1" spans="1:16">
      <c r="A38" s="4">
        <v>20165073014</v>
      </c>
      <c r="B38" s="4" t="s">
        <v>69</v>
      </c>
      <c r="C38" s="6">
        <v>78</v>
      </c>
      <c r="D38" s="6">
        <v>83</v>
      </c>
      <c r="E38" s="6">
        <v>73</v>
      </c>
      <c r="F38" s="6">
        <v>79</v>
      </c>
      <c r="G38" s="6">
        <v>68</v>
      </c>
      <c r="H38" s="6">
        <v>66</v>
      </c>
      <c r="I38" s="11">
        <v>61</v>
      </c>
      <c r="J38" s="11">
        <v>82</v>
      </c>
      <c r="K38" s="11">
        <v>71</v>
      </c>
      <c r="L38" s="11">
        <v>83</v>
      </c>
      <c r="M38" s="11">
        <v>84</v>
      </c>
      <c r="N38" s="9">
        <f t="shared" si="0"/>
        <v>40.7471428571429</v>
      </c>
      <c r="O38" s="5">
        <v>37</v>
      </c>
      <c r="P38" s="10">
        <f t="shared" si="1"/>
        <v>0.536231884057971</v>
      </c>
    </row>
    <row r="39" s="1" customFormat="1" spans="1:16">
      <c r="A39" s="4">
        <v>20165073071</v>
      </c>
      <c r="B39" s="4" t="s">
        <v>30</v>
      </c>
      <c r="C39" s="5">
        <v>78</v>
      </c>
      <c r="D39" s="5">
        <v>78</v>
      </c>
      <c r="E39" s="5">
        <v>76</v>
      </c>
      <c r="F39" s="5">
        <v>69</v>
      </c>
      <c r="G39" s="5">
        <v>72</v>
      </c>
      <c r="H39" s="5">
        <v>68</v>
      </c>
      <c r="I39" s="5">
        <v>66</v>
      </c>
      <c r="J39" s="5">
        <v>83</v>
      </c>
      <c r="K39" s="5">
        <v>80</v>
      </c>
      <c r="L39" s="5">
        <v>85</v>
      </c>
      <c r="M39" s="5">
        <v>73</v>
      </c>
      <c r="N39" s="9">
        <f t="shared" si="0"/>
        <v>40.5585714285714</v>
      </c>
      <c r="O39" s="5">
        <v>38</v>
      </c>
      <c r="P39" s="10">
        <f t="shared" si="1"/>
        <v>0.550724637681159</v>
      </c>
    </row>
    <row r="40" s="1" customFormat="1" spans="1:16">
      <c r="A40" s="4">
        <v>20165073002</v>
      </c>
      <c r="B40" s="4" t="s">
        <v>56</v>
      </c>
      <c r="C40" s="6">
        <v>84</v>
      </c>
      <c r="D40" s="6">
        <v>77</v>
      </c>
      <c r="E40" s="6">
        <v>63</v>
      </c>
      <c r="F40" s="6">
        <v>78</v>
      </c>
      <c r="G40" s="6">
        <v>80</v>
      </c>
      <c r="H40" s="6">
        <v>72</v>
      </c>
      <c r="I40" s="11">
        <v>67</v>
      </c>
      <c r="J40" s="11">
        <v>77</v>
      </c>
      <c r="K40" s="11">
        <v>63</v>
      </c>
      <c r="L40" s="11">
        <v>69</v>
      </c>
      <c r="M40" s="11">
        <v>80</v>
      </c>
      <c r="N40" s="9">
        <f t="shared" si="0"/>
        <v>40.5428571428571</v>
      </c>
      <c r="O40" s="5">
        <v>39</v>
      </c>
      <c r="P40" s="10">
        <f t="shared" si="1"/>
        <v>0.565217391304348</v>
      </c>
    </row>
    <row r="41" s="1" customFormat="1" spans="1:16">
      <c r="A41" s="4">
        <v>20165073058</v>
      </c>
      <c r="B41" s="4" t="s">
        <v>32</v>
      </c>
      <c r="C41" s="6">
        <v>84</v>
      </c>
      <c r="D41" s="6">
        <v>78</v>
      </c>
      <c r="E41" s="6">
        <v>61</v>
      </c>
      <c r="F41" s="6">
        <v>83</v>
      </c>
      <c r="G41" s="6">
        <v>67</v>
      </c>
      <c r="H41" s="6">
        <v>63</v>
      </c>
      <c r="I41" s="11">
        <v>62</v>
      </c>
      <c r="J41" s="11">
        <v>82</v>
      </c>
      <c r="K41" s="11">
        <v>80</v>
      </c>
      <c r="L41" s="11">
        <v>80</v>
      </c>
      <c r="M41" s="11">
        <v>80</v>
      </c>
      <c r="N41" s="9">
        <f t="shared" si="0"/>
        <v>40.4014285714286</v>
      </c>
      <c r="O41" s="5">
        <v>40</v>
      </c>
      <c r="P41" s="10">
        <f t="shared" si="1"/>
        <v>0.579710144927536</v>
      </c>
    </row>
    <row r="42" s="1" customFormat="1" spans="1:16">
      <c r="A42" s="4">
        <v>20165073050</v>
      </c>
      <c r="B42" s="4" t="s">
        <v>65</v>
      </c>
      <c r="C42" s="6">
        <v>81</v>
      </c>
      <c r="D42" s="6">
        <v>84</v>
      </c>
      <c r="E42" s="6">
        <v>65</v>
      </c>
      <c r="F42" s="6">
        <v>63</v>
      </c>
      <c r="G42" s="6">
        <v>71</v>
      </c>
      <c r="H42" s="6">
        <v>74</v>
      </c>
      <c r="I42" s="11">
        <v>67</v>
      </c>
      <c r="J42" s="11">
        <v>91</v>
      </c>
      <c r="K42" s="11">
        <v>73</v>
      </c>
      <c r="L42" s="11">
        <v>87</v>
      </c>
      <c r="M42" s="11">
        <v>70</v>
      </c>
      <c r="N42" s="9">
        <f t="shared" si="0"/>
        <v>40.3542857142857</v>
      </c>
      <c r="O42" s="5">
        <v>41</v>
      </c>
      <c r="P42" s="10">
        <f t="shared" si="1"/>
        <v>0.594202898550725</v>
      </c>
    </row>
    <row r="43" s="1" customFormat="1" spans="1:16">
      <c r="A43" s="4">
        <v>20165073057</v>
      </c>
      <c r="B43" s="4" t="s">
        <v>78</v>
      </c>
      <c r="C43" s="6">
        <v>78</v>
      </c>
      <c r="D43" s="6">
        <v>86</v>
      </c>
      <c r="E43" s="6">
        <v>62</v>
      </c>
      <c r="F43" s="6">
        <v>81</v>
      </c>
      <c r="G43" s="6">
        <v>61</v>
      </c>
      <c r="H43" s="6">
        <v>64</v>
      </c>
      <c r="I43" s="11">
        <v>64</v>
      </c>
      <c r="J43" s="11">
        <v>70</v>
      </c>
      <c r="K43" s="11">
        <v>85</v>
      </c>
      <c r="L43" s="11">
        <v>84</v>
      </c>
      <c r="M43" s="11">
        <v>83</v>
      </c>
      <c r="N43" s="9">
        <f t="shared" si="0"/>
        <v>40.15</v>
      </c>
      <c r="O43" s="5">
        <v>42</v>
      </c>
      <c r="P43" s="10">
        <f t="shared" si="1"/>
        <v>0.608695652173913</v>
      </c>
    </row>
    <row r="44" s="1" customFormat="1" spans="1:16">
      <c r="A44" s="4">
        <v>20165073054</v>
      </c>
      <c r="B44" s="4" t="s">
        <v>60</v>
      </c>
      <c r="C44" s="6">
        <v>77</v>
      </c>
      <c r="D44" s="6">
        <v>79</v>
      </c>
      <c r="E44" s="6">
        <v>69</v>
      </c>
      <c r="F44" s="6">
        <v>74</v>
      </c>
      <c r="G44" s="6">
        <v>64</v>
      </c>
      <c r="H44" s="6">
        <v>68</v>
      </c>
      <c r="I44" s="11">
        <v>63</v>
      </c>
      <c r="J44" s="11">
        <v>88</v>
      </c>
      <c r="K44" s="11">
        <v>81</v>
      </c>
      <c r="L44" s="11">
        <v>79</v>
      </c>
      <c r="M44" s="11">
        <v>75</v>
      </c>
      <c r="N44" s="9">
        <f t="shared" si="0"/>
        <v>40.0714285714286</v>
      </c>
      <c r="O44" s="5">
        <v>43</v>
      </c>
      <c r="P44" s="10">
        <f t="shared" si="1"/>
        <v>0.623188405797101</v>
      </c>
    </row>
    <row r="45" s="1" customFormat="1" spans="1:16">
      <c r="A45" s="4">
        <v>20165073030</v>
      </c>
      <c r="B45" s="4" t="s">
        <v>64</v>
      </c>
      <c r="C45" s="6">
        <v>85</v>
      </c>
      <c r="D45" s="6">
        <v>76</v>
      </c>
      <c r="E45" s="6">
        <v>52</v>
      </c>
      <c r="F45" s="6">
        <v>67</v>
      </c>
      <c r="G45" s="6">
        <v>68</v>
      </c>
      <c r="H45" s="6">
        <v>69</v>
      </c>
      <c r="I45" s="11">
        <v>73</v>
      </c>
      <c r="J45" s="11">
        <v>86</v>
      </c>
      <c r="K45" s="11">
        <v>68</v>
      </c>
      <c r="L45" s="11">
        <v>85</v>
      </c>
      <c r="M45" s="11">
        <v>75</v>
      </c>
      <c r="N45" s="9">
        <f t="shared" si="0"/>
        <v>39.9771428571429</v>
      </c>
      <c r="O45" s="5">
        <v>44</v>
      </c>
      <c r="P45" s="10">
        <f t="shared" si="1"/>
        <v>0.63768115942029</v>
      </c>
    </row>
    <row r="46" s="1" customFormat="1" spans="1:16">
      <c r="A46" s="4">
        <v>20165073048</v>
      </c>
      <c r="B46" s="4" t="s">
        <v>84</v>
      </c>
      <c r="C46" s="6">
        <v>86</v>
      </c>
      <c r="D46" s="6">
        <v>82</v>
      </c>
      <c r="E46" s="6">
        <v>53</v>
      </c>
      <c r="F46" s="6">
        <v>71</v>
      </c>
      <c r="G46" s="6">
        <v>66</v>
      </c>
      <c r="H46" s="6">
        <v>75</v>
      </c>
      <c r="I46" s="11">
        <v>67</v>
      </c>
      <c r="J46" s="11">
        <v>74</v>
      </c>
      <c r="K46" s="11">
        <v>86</v>
      </c>
      <c r="L46" s="11">
        <v>80</v>
      </c>
      <c r="M46" s="11">
        <v>71</v>
      </c>
      <c r="N46" s="9">
        <f t="shared" si="0"/>
        <v>39.7257142857143</v>
      </c>
      <c r="O46" s="5">
        <v>45</v>
      </c>
      <c r="P46" s="10">
        <f t="shared" si="1"/>
        <v>0.652173913043478</v>
      </c>
    </row>
    <row r="47" s="1" customFormat="1" spans="1:16">
      <c r="A47" s="4">
        <v>20165073005</v>
      </c>
      <c r="B47" s="4" t="s">
        <v>85</v>
      </c>
      <c r="C47" s="6">
        <v>86</v>
      </c>
      <c r="D47" s="6">
        <v>76</v>
      </c>
      <c r="E47" s="6">
        <v>44</v>
      </c>
      <c r="F47" s="6">
        <v>77</v>
      </c>
      <c r="G47" s="6">
        <v>70</v>
      </c>
      <c r="H47" s="6">
        <v>69</v>
      </c>
      <c r="I47" s="11">
        <v>76</v>
      </c>
      <c r="J47" s="11">
        <v>73</v>
      </c>
      <c r="K47" s="11">
        <v>65</v>
      </c>
      <c r="L47" s="11">
        <v>73</v>
      </c>
      <c r="M47" s="11">
        <v>70</v>
      </c>
      <c r="N47" s="9">
        <f t="shared" si="0"/>
        <v>39.2542857142857</v>
      </c>
      <c r="O47" s="5">
        <v>46</v>
      </c>
      <c r="P47" s="10">
        <f t="shared" si="1"/>
        <v>0.666666666666667</v>
      </c>
    </row>
    <row r="48" s="1" customFormat="1" spans="1:16">
      <c r="A48" s="4">
        <v>20165073035</v>
      </c>
      <c r="B48" s="4" t="s">
        <v>71</v>
      </c>
      <c r="C48" s="6">
        <v>78</v>
      </c>
      <c r="D48" s="6">
        <v>73</v>
      </c>
      <c r="E48" s="6">
        <v>45</v>
      </c>
      <c r="F48" s="6">
        <v>75</v>
      </c>
      <c r="G48" s="6">
        <v>65</v>
      </c>
      <c r="H48" s="6">
        <v>65</v>
      </c>
      <c r="I48" s="11">
        <v>71</v>
      </c>
      <c r="J48" s="11">
        <v>77</v>
      </c>
      <c r="K48" s="11">
        <v>81</v>
      </c>
      <c r="L48" s="11">
        <v>79</v>
      </c>
      <c r="M48" s="11">
        <v>77</v>
      </c>
      <c r="N48" s="9">
        <f t="shared" si="0"/>
        <v>39.1285714285714</v>
      </c>
      <c r="O48" s="5">
        <v>47</v>
      </c>
      <c r="P48" s="10">
        <f t="shared" si="1"/>
        <v>0.681159420289855</v>
      </c>
    </row>
    <row r="49" s="1" customFormat="1" spans="1:16">
      <c r="A49" s="4">
        <v>20165073007</v>
      </c>
      <c r="B49" s="4" t="s">
        <v>77</v>
      </c>
      <c r="C49" s="6">
        <v>74</v>
      </c>
      <c r="D49" s="6">
        <v>75</v>
      </c>
      <c r="E49" s="6">
        <v>71</v>
      </c>
      <c r="F49" s="6">
        <v>76</v>
      </c>
      <c r="G49" s="6">
        <v>68</v>
      </c>
      <c r="H49" s="6">
        <v>69</v>
      </c>
      <c r="I49" s="11">
        <v>68</v>
      </c>
      <c r="J49" s="11">
        <v>74</v>
      </c>
      <c r="K49" s="11">
        <v>71</v>
      </c>
      <c r="L49" s="11">
        <v>77</v>
      </c>
      <c r="M49" s="11">
        <v>61</v>
      </c>
      <c r="N49" s="9">
        <f t="shared" si="0"/>
        <v>38.8142857142857</v>
      </c>
      <c r="O49" s="5">
        <v>48</v>
      </c>
      <c r="P49" s="10">
        <f t="shared" si="1"/>
        <v>0.695652173913043</v>
      </c>
    </row>
    <row r="50" s="1" customFormat="1" spans="1:16">
      <c r="A50" s="4">
        <v>20165073018</v>
      </c>
      <c r="B50" s="4" t="s">
        <v>83</v>
      </c>
      <c r="C50" s="6">
        <v>79</v>
      </c>
      <c r="D50" s="6">
        <v>75</v>
      </c>
      <c r="E50" s="6">
        <v>74</v>
      </c>
      <c r="F50" s="6">
        <v>71</v>
      </c>
      <c r="G50" s="6">
        <v>72</v>
      </c>
      <c r="H50" s="6">
        <v>64</v>
      </c>
      <c r="I50" s="11">
        <v>64</v>
      </c>
      <c r="J50" s="11">
        <v>75</v>
      </c>
      <c r="K50" s="11">
        <v>67</v>
      </c>
      <c r="L50" s="11">
        <v>79</v>
      </c>
      <c r="M50" s="11">
        <v>66</v>
      </c>
      <c r="N50" s="9">
        <f t="shared" si="0"/>
        <v>38.7514285714286</v>
      </c>
      <c r="O50" s="5">
        <v>49</v>
      </c>
      <c r="P50" s="10">
        <f t="shared" si="1"/>
        <v>0.710144927536232</v>
      </c>
    </row>
    <row r="51" s="1" customFormat="1" spans="1:16">
      <c r="A51" s="4">
        <v>20165073045</v>
      </c>
      <c r="B51" s="4" t="s">
        <v>76</v>
      </c>
      <c r="C51" s="6">
        <v>76</v>
      </c>
      <c r="D51" s="6">
        <v>83</v>
      </c>
      <c r="E51" s="6">
        <v>65</v>
      </c>
      <c r="F51" s="6">
        <v>66</v>
      </c>
      <c r="G51" s="6">
        <v>75</v>
      </c>
      <c r="H51" s="6">
        <v>57</v>
      </c>
      <c r="I51" s="11">
        <v>63</v>
      </c>
      <c r="J51" s="11">
        <v>89</v>
      </c>
      <c r="K51" s="11">
        <v>81</v>
      </c>
      <c r="L51" s="11">
        <v>72</v>
      </c>
      <c r="M51" s="11">
        <v>66</v>
      </c>
      <c r="N51" s="9">
        <f t="shared" si="0"/>
        <v>38.72</v>
      </c>
      <c r="O51" s="5">
        <v>50</v>
      </c>
      <c r="P51" s="10">
        <f t="shared" si="1"/>
        <v>0.72463768115942</v>
      </c>
    </row>
    <row r="52" s="1" customFormat="1" spans="1:16">
      <c r="A52" s="4">
        <v>20165073069</v>
      </c>
      <c r="B52" s="4" t="s">
        <v>75</v>
      </c>
      <c r="C52" s="5">
        <v>67</v>
      </c>
      <c r="D52" s="5">
        <v>85</v>
      </c>
      <c r="E52" s="5">
        <v>72</v>
      </c>
      <c r="F52" s="5">
        <v>70</v>
      </c>
      <c r="G52" s="5">
        <v>68</v>
      </c>
      <c r="H52" s="5">
        <v>64</v>
      </c>
      <c r="I52" s="5">
        <v>60</v>
      </c>
      <c r="J52" s="5">
        <v>79</v>
      </c>
      <c r="K52" s="5">
        <v>70</v>
      </c>
      <c r="L52" s="5">
        <v>83</v>
      </c>
      <c r="M52" s="5">
        <v>70</v>
      </c>
      <c r="N52" s="9">
        <f t="shared" si="0"/>
        <v>38.4371428571429</v>
      </c>
      <c r="O52" s="5">
        <v>51</v>
      </c>
      <c r="P52" s="10">
        <f t="shared" si="1"/>
        <v>0.739130434782609</v>
      </c>
    </row>
    <row r="53" s="1" customFormat="1" spans="1:16">
      <c r="A53" s="4">
        <v>20165073046</v>
      </c>
      <c r="B53" s="4" t="s">
        <v>82</v>
      </c>
      <c r="C53" s="6">
        <v>78</v>
      </c>
      <c r="D53" s="6">
        <v>79</v>
      </c>
      <c r="E53" s="6">
        <v>65</v>
      </c>
      <c r="F53" s="6">
        <v>77</v>
      </c>
      <c r="G53" s="6">
        <v>71</v>
      </c>
      <c r="H53" s="6">
        <v>54</v>
      </c>
      <c r="I53" s="11">
        <v>64</v>
      </c>
      <c r="J53" s="11">
        <v>80</v>
      </c>
      <c r="K53" s="11">
        <v>75</v>
      </c>
      <c r="L53" s="11">
        <v>63</v>
      </c>
      <c r="M53" s="11">
        <v>69</v>
      </c>
      <c r="N53" s="9">
        <f t="shared" si="0"/>
        <v>38.4371428571429</v>
      </c>
      <c r="O53" s="5">
        <v>52</v>
      </c>
      <c r="P53" s="10">
        <f t="shared" si="1"/>
        <v>0.753623188405797</v>
      </c>
    </row>
    <row r="54" s="1" customFormat="1" spans="1:16">
      <c r="A54" s="4">
        <v>20165073021</v>
      </c>
      <c r="B54" s="4" t="s">
        <v>62</v>
      </c>
      <c r="C54" s="6">
        <v>77</v>
      </c>
      <c r="D54" s="6">
        <v>73</v>
      </c>
      <c r="E54" s="6">
        <v>70</v>
      </c>
      <c r="F54" s="6">
        <v>72</v>
      </c>
      <c r="G54" s="6">
        <v>67</v>
      </c>
      <c r="H54" s="6">
        <v>64</v>
      </c>
      <c r="I54" s="11">
        <v>63</v>
      </c>
      <c r="J54" s="11">
        <v>76</v>
      </c>
      <c r="K54" s="11">
        <v>71</v>
      </c>
      <c r="L54" s="11">
        <v>83</v>
      </c>
      <c r="M54" s="11">
        <v>65</v>
      </c>
      <c r="N54" s="9">
        <f t="shared" si="0"/>
        <v>38.3742857142857</v>
      </c>
      <c r="O54" s="5">
        <v>53</v>
      </c>
      <c r="P54" s="10">
        <f t="shared" si="1"/>
        <v>0.768115942028985</v>
      </c>
    </row>
    <row r="55" s="1" customFormat="1" spans="1:16">
      <c r="A55" s="4">
        <v>20165073010</v>
      </c>
      <c r="B55" s="4" t="s">
        <v>66</v>
      </c>
      <c r="C55" s="6">
        <v>66</v>
      </c>
      <c r="D55" s="6">
        <v>68</v>
      </c>
      <c r="E55" s="6">
        <v>61</v>
      </c>
      <c r="F55" s="6">
        <v>89</v>
      </c>
      <c r="G55" s="6">
        <v>70</v>
      </c>
      <c r="H55" s="6">
        <v>60</v>
      </c>
      <c r="I55" s="11">
        <v>60</v>
      </c>
      <c r="J55" s="11">
        <v>70</v>
      </c>
      <c r="K55" s="11">
        <v>62</v>
      </c>
      <c r="L55" s="11">
        <v>74</v>
      </c>
      <c r="M55" s="11">
        <v>81</v>
      </c>
      <c r="N55" s="9">
        <f t="shared" si="0"/>
        <v>38.17</v>
      </c>
      <c r="O55" s="5">
        <v>54</v>
      </c>
      <c r="P55" s="10">
        <f t="shared" si="1"/>
        <v>0.782608695652174</v>
      </c>
    </row>
    <row r="56" s="1" customFormat="1" spans="1:16">
      <c r="A56" s="4">
        <v>20165073025</v>
      </c>
      <c r="B56" s="4" t="s">
        <v>51</v>
      </c>
      <c r="C56" s="6">
        <v>78</v>
      </c>
      <c r="D56" s="6">
        <v>79</v>
      </c>
      <c r="E56" s="6">
        <v>55</v>
      </c>
      <c r="F56" s="6">
        <v>60</v>
      </c>
      <c r="G56" s="6">
        <v>68</v>
      </c>
      <c r="H56" s="6">
        <v>65</v>
      </c>
      <c r="I56" s="11">
        <v>72</v>
      </c>
      <c r="J56" s="11">
        <v>84</v>
      </c>
      <c r="K56" s="11">
        <v>60</v>
      </c>
      <c r="L56" s="11">
        <v>75</v>
      </c>
      <c r="M56" s="11">
        <v>66</v>
      </c>
      <c r="N56" s="9">
        <f t="shared" si="0"/>
        <v>37.9342857142857</v>
      </c>
      <c r="O56" s="5">
        <v>55</v>
      </c>
      <c r="P56" s="10">
        <f t="shared" si="1"/>
        <v>0.797101449275362</v>
      </c>
    </row>
    <row r="57" s="1" customFormat="1" spans="1:16">
      <c r="A57" s="4">
        <v>20165073038</v>
      </c>
      <c r="B57" s="4" t="s">
        <v>91</v>
      </c>
      <c r="C57" s="6">
        <v>74</v>
      </c>
      <c r="D57" s="6">
        <v>71</v>
      </c>
      <c r="E57" s="6">
        <v>72</v>
      </c>
      <c r="F57" s="6">
        <v>78</v>
      </c>
      <c r="G57" s="6">
        <v>69</v>
      </c>
      <c r="H57" s="6">
        <v>60</v>
      </c>
      <c r="I57" s="11">
        <v>58</v>
      </c>
      <c r="J57" s="11">
        <v>76</v>
      </c>
      <c r="K57" s="11">
        <v>49</v>
      </c>
      <c r="L57" s="11">
        <v>76</v>
      </c>
      <c r="M57" s="11">
        <v>77</v>
      </c>
      <c r="N57" s="9">
        <f t="shared" si="0"/>
        <v>37.9185714285714</v>
      </c>
      <c r="O57" s="5">
        <v>56</v>
      </c>
      <c r="P57" s="10">
        <f t="shared" si="1"/>
        <v>0.811594202898551</v>
      </c>
    </row>
    <row r="58" s="1" customFormat="1" spans="1:16">
      <c r="A58" s="4">
        <v>20165073020</v>
      </c>
      <c r="B58" s="4" t="s">
        <v>92</v>
      </c>
      <c r="C58" s="6">
        <v>81</v>
      </c>
      <c r="D58" s="6">
        <v>73</v>
      </c>
      <c r="E58" s="6">
        <v>60</v>
      </c>
      <c r="F58" s="6">
        <v>69</v>
      </c>
      <c r="G58" s="6">
        <v>60</v>
      </c>
      <c r="H58" s="6">
        <v>71</v>
      </c>
      <c r="I58" s="11">
        <v>67</v>
      </c>
      <c r="J58" s="11">
        <v>78</v>
      </c>
      <c r="K58" s="11">
        <v>60</v>
      </c>
      <c r="L58" s="11">
        <v>68</v>
      </c>
      <c r="M58" s="11">
        <v>61</v>
      </c>
      <c r="N58" s="9">
        <f t="shared" si="0"/>
        <v>37.3057142857143</v>
      </c>
      <c r="O58" s="5">
        <v>57</v>
      </c>
      <c r="P58" s="10">
        <f t="shared" si="1"/>
        <v>0.826086956521739</v>
      </c>
    </row>
    <row r="59" s="1" customFormat="1" spans="1:16">
      <c r="A59" s="4">
        <v>20165073008</v>
      </c>
      <c r="B59" s="4" t="s">
        <v>86</v>
      </c>
      <c r="C59" s="6">
        <v>75</v>
      </c>
      <c r="D59" s="6">
        <v>78</v>
      </c>
      <c r="E59" s="6">
        <v>63</v>
      </c>
      <c r="F59" s="6">
        <v>67</v>
      </c>
      <c r="G59" s="6">
        <v>72</v>
      </c>
      <c r="H59" s="6">
        <v>56</v>
      </c>
      <c r="I59" s="11">
        <v>67</v>
      </c>
      <c r="J59" s="11">
        <v>60</v>
      </c>
      <c r="K59" s="11">
        <v>53</v>
      </c>
      <c r="L59" s="11">
        <v>70</v>
      </c>
      <c r="M59" s="11">
        <v>78</v>
      </c>
      <c r="N59" s="9">
        <f t="shared" si="0"/>
        <v>37.1171428571429</v>
      </c>
      <c r="O59" s="5">
        <v>58</v>
      </c>
      <c r="P59" s="10">
        <f t="shared" si="1"/>
        <v>0.840579710144927</v>
      </c>
    </row>
    <row r="60" s="1" customFormat="1" spans="1:16">
      <c r="A60" s="4">
        <v>20165073022</v>
      </c>
      <c r="B60" s="4" t="s">
        <v>90</v>
      </c>
      <c r="C60" s="6">
        <v>78</v>
      </c>
      <c r="D60" s="6">
        <v>80</v>
      </c>
      <c r="E60" s="6">
        <v>56</v>
      </c>
      <c r="F60" s="6">
        <v>64</v>
      </c>
      <c r="G60" s="6">
        <v>70</v>
      </c>
      <c r="H60" s="6">
        <v>63</v>
      </c>
      <c r="I60" s="11">
        <v>55</v>
      </c>
      <c r="J60" s="11">
        <v>73</v>
      </c>
      <c r="K60" s="11">
        <v>66</v>
      </c>
      <c r="L60" s="11">
        <v>85</v>
      </c>
      <c r="M60" s="11">
        <v>72</v>
      </c>
      <c r="N60" s="9">
        <f t="shared" si="0"/>
        <v>37.0228571428571</v>
      </c>
      <c r="O60" s="5">
        <v>59</v>
      </c>
      <c r="P60" s="10">
        <f t="shared" si="1"/>
        <v>0.855072463768116</v>
      </c>
    </row>
    <row r="61" s="1" customFormat="1" spans="1:16">
      <c r="A61" s="4">
        <v>20165073017</v>
      </c>
      <c r="B61" s="4" t="s">
        <v>80</v>
      </c>
      <c r="C61" s="6">
        <v>69</v>
      </c>
      <c r="D61" s="6">
        <v>68</v>
      </c>
      <c r="E61" s="6">
        <v>62</v>
      </c>
      <c r="F61" s="6">
        <v>76</v>
      </c>
      <c r="G61" s="6">
        <v>61</v>
      </c>
      <c r="H61" s="6">
        <v>62</v>
      </c>
      <c r="I61" s="11">
        <v>60</v>
      </c>
      <c r="J61" s="11">
        <v>74</v>
      </c>
      <c r="K61" s="11">
        <v>60</v>
      </c>
      <c r="L61" s="11">
        <v>76</v>
      </c>
      <c r="M61" s="11">
        <v>74</v>
      </c>
      <c r="N61" s="9">
        <f t="shared" si="0"/>
        <v>36.96</v>
      </c>
      <c r="O61" s="5">
        <v>60</v>
      </c>
      <c r="P61" s="10">
        <f t="shared" si="1"/>
        <v>0.869565217391304</v>
      </c>
    </row>
    <row r="62" spans="1:16">
      <c r="A62" s="4">
        <v>20165073028</v>
      </c>
      <c r="B62" s="4" t="s">
        <v>79</v>
      </c>
      <c r="C62" s="6">
        <v>70</v>
      </c>
      <c r="D62" s="6">
        <v>72</v>
      </c>
      <c r="E62" s="6">
        <v>62</v>
      </c>
      <c r="F62" s="6">
        <v>67</v>
      </c>
      <c r="G62" s="6">
        <v>61</v>
      </c>
      <c r="H62" s="6">
        <v>65</v>
      </c>
      <c r="I62" s="11">
        <v>71</v>
      </c>
      <c r="J62" s="11">
        <v>68</v>
      </c>
      <c r="K62" s="11">
        <v>60</v>
      </c>
      <c r="L62" s="11">
        <v>77</v>
      </c>
      <c r="M62" s="11">
        <v>65</v>
      </c>
      <c r="N62" s="9">
        <f t="shared" si="0"/>
        <v>36.9285714285714</v>
      </c>
      <c r="O62" s="5">
        <v>61</v>
      </c>
      <c r="P62" s="10">
        <f t="shared" si="1"/>
        <v>0.884057971014493</v>
      </c>
    </row>
    <row r="63" spans="1:16">
      <c r="A63" s="4">
        <v>20165073013</v>
      </c>
      <c r="B63" s="4" t="s">
        <v>94</v>
      </c>
      <c r="C63" s="6">
        <v>80</v>
      </c>
      <c r="D63" s="6">
        <v>83</v>
      </c>
      <c r="E63" s="6">
        <v>72</v>
      </c>
      <c r="F63" s="6">
        <v>67</v>
      </c>
      <c r="G63" s="6">
        <v>61</v>
      </c>
      <c r="H63" s="6">
        <v>60</v>
      </c>
      <c r="I63" s="11">
        <v>49</v>
      </c>
      <c r="J63" s="11">
        <v>83</v>
      </c>
      <c r="K63" s="11">
        <v>82</v>
      </c>
      <c r="L63" s="11">
        <v>82</v>
      </c>
      <c r="M63" s="11">
        <v>56</v>
      </c>
      <c r="N63" s="9">
        <f t="shared" si="0"/>
        <v>36.8971428571429</v>
      </c>
      <c r="O63" s="5">
        <v>62</v>
      </c>
      <c r="P63" s="10">
        <f t="shared" si="1"/>
        <v>0.898550724637681</v>
      </c>
    </row>
    <row r="64" spans="1:16">
      <c r="A64" s="4">
        <v>20165073004</v>
      </c>
      <c r="B64" s="4" t="s">
        <v>63</v>
      </c>
      <c r="C64" s="6">
        <v>78</v>
      </c>
      <c r="D64" s="6">
        <v>74</v>
      </c>
      <c r="E64" s="6">
        <v>61</v>
      </c>
      <c r="F64" s="6">
        <v>63</v>
      </c>
      <c r="G64" s="6">
        <v>60</v>
      </c>
      <c r="H64" s="6">
        <v>67</v>
      </c>
      <c r="I64" s="11">
        <v>65</v>
      </c>
      <c r="J64" s="11">
        <v>75</v>
      </c>
      <c r="K64" s="11">
        <v>60</v>
      </c>
      <c r="L64" s="11">
        <v>73</v>
      </c>
      <c r="M64" s="11">
        <v>64</v>
      </c>
      <c r="N64" s="9">
        <f t="shared" si="0"/>
        <v>36.6928571428571</v>
      </c>
      <c r="O64" s="5">
        <v>63</v>
      </c>
      <c r="P64" s="10">
        <f t="shared" si="1"/>
        <v>0.91304347826087</v>
      </c>
    </row>
    <row r="65" spans="1:16">
      <c r="A65" s="4">
        <v>20165073043</v>
      </c>
      <c r="B65" s="4" t="s">
        <v>95</v>
      </c>
      <c r="C65" s="6">
        <v>76</v>
      </c>
      <c r="D65" s="6">
        <v>79</v>
      </c>
      <c r="E65" s="6">
        <v>65</v>
      </c>
      <c r="F65" s="6">
        <v>63</v>
      </c>
      <c r="G65" s="6">
        <v>67</v>
      </c>
      <c r="H65" s="6">
        <v>67</v>
      </c>
      <c r="I65" s="11">
        <v>53</v>
      </c>
      <c r="J65" s="11">
        <v>73</v>
      </c>
      <c r="K65" s="11">
        <v>72</v>
      </c>
      <c r="L65" s="11">
        <v>68</v>
      </c>
      <c r="M65" s="11">
        <v>67</v>
      </c>
      <c r="N65" s="9">
        <f t="shared" si="0"/>
        <v>36.4571428571429</v>
      </c>
      <c r="O65" s="5">
        <v>64</v>
      </c>
      <c r="P65" s="10">
        <f t="shared" si="1"/>
        <v>0.927536231884058</v>
      </c>
    </row>
    <row r="66" spans="1:16">
      <c r="A66" s="4">
        <v>20165073047</v>
      </c>
      <c r="B66" s="4" t="s">
        <v>93</v>
      </c>
      <c r="C66" s="6">
        <v>79</v>
      </c>
      <c r="D66" s="6">
        <v>77</v>
      </c>
      <c r="E66" s="6">
        <v>47</v>
      </c>
      <c r="F66" s="6">
        <v>66</v>
      </c>
      <c r="G66" s="6">
        <v>68</v>
      </c>
      <c r="H66" s="6">
        <v>60</v>
      </c>
      <c r="I66" s="11">
        <v>63</v>
      </c>
      <c r="J66" s="11">
        <v>73</v>
      </c>
      <c r="K66" s="11">
        <v>66</v>
      </c>
      <c r="L66" s="11">
        <v>67</v>
      </c>
      <c r="M66" s="11">
        <v>68</v>
      </c>
      <c r="N66" s="9">
        <f>((C66*3+D66*2+E66*3+F66*4+G66*3+H66*3+I66*6+J66*3+K66*2+L66*2+M66*4)/35*0.55)</f>
        <v>36.3785714285714</v>
      </c>
      <c r="O66" s="5">
        <v>65</v>
      </c>
      <c r="P66" s="10">
        <f>O66/69</f>
        <v>0.942028985507246</v>
      </c>
    </row>
    <row r="67" spans="1:16">
      <c r="A67" s="4">
        <v>20165073023</v>
      </c>
      <c r="B67" s="4" t="s">
        <v>87</v>
      </c>
      <c r="C67" s="6">
        <v>77</v>
      </c>
      <c r="D67" s="6">
        <v>68</v>
      </c>
      <c r="E67" s="6">
        <v>42</v>
      </c>
      <c r="F67" s="6">
        <v>67</v>
      </c>
      <c r="G67" s="6">
        <v>71</v>
      </c>
      <c r="H67" s="6">
        <v>66</v>
      </c>
      <c r="I67" s="11">
        <v>62</v>
      </c>
      <c r="J67" s="11">
        <v>74</v>
      </c>
      <c r="K67" s="11">
        <v>50</v>
      </c>
      <c r="L67" s="11">
        <v>72</v>
      </c>
      <c r="M67" s="11">
        <v>72</v>
      </c>
      <c r="N67" s="9">
        <f>((C67*3+D67*2+E67*3+F67*4+G67*3+H67*3+I67*6+J67*3+K67*2+L67*2+M67*4)/35*0.55)</f>
        <v>36.1114285714286</v>
      </c>
      <c r="O67" s="5">
        <v>66</v>
      </c>
      <c r="P67" s="10">
        <f>O67/69</f>
        <v>0.956521739130435</v>
      </c>
    </row>
    <row r="68" spans="1:16">
      <c r="A68" s="4">
        <v>20165073024</v>
      </c>
      <c r="B68" s="4" t="s">
        <v>89</v>
      </c>
      <c r="C68" s="6">
        <v>85</v>
      </c>
      <c r="D68" s="6">
        <v>75</v>
      </c>
      <c r="E68" s="6">
        <v>68</v>
      </c>
      <c r="F68" s="6">
        <v>68</v>
      </c>
      <c r="G68" s="6">
        <v>68</v>
      </c>
      <c r="H68" s="6">
        <v>67</v>
      </c>
      <c r="I68" s="11">
        <v>61</v>
      </c>
      <c r="J68" s="11">
        <v>68</v>
      </c>
      <c r="K68" s="11">
        <v>36</v>
      </c>
      <c r="L68" s="11">
        <v>38</v>
      </c>
      <c r="M68" s="11">
        <v>61</v>
      </c>
      <c r="N68" s="9">
        <f>((C68*3+D68*2+E68*3+F68*4+G68*3+H68*3+I68*6+J68*3+K68*2+L68*2+M68*4)/35*0.55)</f>
        <v>35.3257142857143</v>
      </c>
      <c r="O68" s="5">
        <v>67</v>
      </c>
      <c r="P68" s="10">
        <f>O68/69</f>
        <v>0.971014492753623</v>
      </c>
    </row>
    <row r="69" spans="1:16">
      <c r="A69" s="4">
        <v>20165073011</v>
      </c>
      <c r="B69" s="4" t="s">
        <v>59</v>
      </c>
      <c r="C69" s="6">
        <v>79</v>
      </c>
      <c r="D69" s="6">
        <v>70</v>
      </c>
      <c r="E69" s="6">
        <v>51</v>
      </c>
      <c r="F69" s="6">
        <v>67</v>
      </c>
      <c r="G69" s="6">
        <v>60</v>
      </c>
      <c r="H69" s="6">
        <v>62</v>
      </c>
      <c r="I69" s="11">
        <v>61</v>
      </c>
      <c r="J69" s="11">
        <v>67</v>
      </c>
      <c r="K69" s="11">
        <v>69</v>
      </c>
      <c r="L69" s="11">
        <v>66</v>
      </c>
      <c r="M69" s="11">
        <v>57</v>
      </c>
      <c r="N69" s="9">
        <f>((C69*3+D69*2+E69*3+F69*4+G69*3+H69*3+I69*6+J69*3+K69*2+L69*2+M69*4)/35*0.55)</f>
        <v>35.0271428571429</v>
      </c>
      <c r="O69" s="5">
        <v>68</v>
      </c>
      <c r="P69" s="10">
        <f>O69/69</f>
        <v>0.985507246376812</v>
      </c>
    </row>
    <row r="70" spans="1:16">
      <c r="A70" s="4">
        <v>20165073012</v>
      </c>
      <c r="B70" s="4" t="s">
        <v>88</v>
      </c>
      <c r="C70" s="6">
        <v>75</v>
      </c>
      <c r="D70" s="6">
        <v>68</v>
      </c>
      <c r="E70" s="6">
        <v>50</v>
      </c>
      <c r="F70" s="6">
        <v>63</v>
      </c>
      <c r="G70" s="6">
        <v>51</v>
      </c>
      <c r="H70" s="6">
        <v>60</v>
      </c>
      <c r="I70" s="11">
        <v>60</v>
      </c>
      <c r="J70" s="11">
        <v>71</v>
      </c>
      <c r="K70" s="11">
        <v>60</v>
      </c>
      <c r="L70" s="11">
        <v>77</v>
      </c>
      <c r="M70" s="11">
        <v>57</v>
      </c>
      <c r="N70" s="9">
        <f>((C70*3+D70*2+E70*3+F70*4+G70*3+H70*3+I70*6+J70*3+K70*2+L70*2+M70*4)/35*0.55)</f>
        <v>34.1157142857143</v>
      </c>
      <c r="O70" s="5">
        <v>69</v>
      </c>
      <c r="P70" s="10">
        <f>O70/69</f>
        <v>1</v>
      </c>
    </row>
  </sheetData>
  <conditionalFormatting sqref="C2:C61">
    <cfRule type="cellIs" dxfId="0" priority="5" stopIfTrue="1" operator="lessThan">
      <formula>60</formula>
    </cfRule>
  </conditionalFormatting>
  <conditionalFormatting sqref="C2:M70">
    <cfRule type="cellIs" dxfId="1" priority="1" operator="lessThan">
      <formula>60</formula>
    </cfRule>
  </conditionalFormatting>
  <conditionalFormatting sqref="D2:L61">
    <cfRule type="cellIs" dxfId="0" priority="4" stopIfTrue="1" operator="lessThan">
      <formula>60</formula>
    </cfRule>
  </conditionalFormatting>
  <conditionalFormatting sqref="H2:L61 M3:M61">
    <cfRule type="cellIs" dxfId="0" priority="3" stopIfTrue="1" operator="lessThan">
      <formula>60</formula>
    </cfRule>
  </conditionalFormatting>
  <conditionalFormatting sqref="C62:M70">
    <cfRule type="cellIs" dxfId="1" priority="2" operator="lessThan">
      <formula>60</formula>
    </cfRule>
  </conditionalFormatting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综合素质评定表</vt:lpstr>
      <vt:lpstr>智育总表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2018-02-27T03:14:00Z</dcterms:created>
  <dcterms:modified xsi:type="dcterms:W3CDTF">2018-09-15T02:51:47Z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