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2017—2018学习成绩" sheetId="1" r:id="rId1"/>
    <sheet name="2017-2018综合测评排序" sheetId="2" r:id="rId2"/>
  </sheets>
  <definedNames>
    <definedName name="_xlnm._FilterDatabase" localSheetId="0" hidden="1">'2017—2018学习成绩'!$C$1:$I$75</definedName>
  </definedNames>
  <calcPr calcId="144525"/>
</workbook>
</file>

<file path=xl/sharedStrings.xml><?xml version="1.0" encoding="utf-8"?>
<sst xmlns="http://schemas.openxmlformats.org/spreadsheetml/2006/main" count="220">
  <si>
    <t>学号</t>
  </si>
  <si>
    <t>姓名</t>
  </si>
  <si>
    <r>
      <rPr>
        <b/>
        <sz val="10"/>
        <color indexed="9"/>
        <rFont val="宋体"/>
        <charset val="134"/>
      </rPr>
      <t>分子生物学</t>
    </r>
    <r>
      <rPr>
        <b/>
        <sz val="10"/>
        <color indexed="9"/>
        <rFont val="Arial"/>
        <charset val="134"/>
      </rPr>
      <t>/3</t>
    </r>
  </si>
  <si>
    <r>
      <rPr>
        <b/>
        <sz val="10"/>
        <color indexed="9"/>
        <rFont val="宋体"/>
        <charset val="134"/>
      </rPr>
      <t>生态学</t>
    </r>
    <r>
      <rPr>
        <b/>
        <sz val="10"/>
        <color indexed="9"/>
        <rFont val="Arial"/>
        <charset val="134"/>
      </rPr>
      <t>/3</t>
    </r>
  </si>
  <si>
    <r>
      <rPr>
        <b/>
        <sz val="10"/>
        <color indexed="9"/>
        <rFont val="宋体"/>
        <charset val="134"/>
      </rPr>
      <t>植物组织培养</t>
    </r>
    <r>
      <rPr>
        <b/>
        <sz val="10"/>
        <color indexed="9"/>
        <rFont val="Arial"/>
        <charset val="134"/>
      </rPr>
      <t>/2</t>
    </r>
  </si>
  <si>
    <r>
      <rPr>
        <b/>
        <sz val="10"/>
        <color indexed="9"/>
        <rFont val="宋体"/>
        <charset val="134"/>
      </rPr>
      <t>生物学学科教学论（含中学生物学学科课程标准、教材研究与教学设计）</t>
    </r>
    <r>
      <rPr>
        <b/>
        <sz val="10"/>
        <color indexed="9"/>
        <rFont val="Arial"/>
        <charset val="134"/>
      </rPr>
      <t>/2</t>
    </r>
  </si>
  <si>
    <r>
      <rPr>
        <b/>
        <sz val="10"/>
        <color indexed="9"/>
        <rFont val="宋体"/>
        <charset val="134"/>
      </rPr>
      <t>蛋白质组学</t>
    </r>
    <r>
      <rPr>
        <b/>
        <sz val="10"/>
        <color indexed="9"/>
        <rFont val="Arial"/>
        <charset val="134"/>
      </rPr>
      <t>/2</t>
    </r>
  </si>
  <si>
    <r>
      <rPr>
        <b/>
        <sz val="10"/>
        <color indexed="9"/>
        <rFont val="宋体"/>
        <charset val="134"/>
      </rPr>
      <t>基因组学</t>
    </r>
    <r>
      <rPr>
        <b/>
        <sz val="10"/>
        <color indexed="9"/>
        <rFont val="Arial"/>
        <charset val="134"/>
      </rPr>
      <t>/2</t>
    </r>
  </si>
  <si>
    <r>
      <rPr>
        <b/>
        <sz val="10"/>
        <color indexed="9"/>
        <rFont val="宋体"/>
        <charset val="134"/>
      </rPr>
      <t>细胞生物学</t>
    </r>
    <r>
      <rPr>
        <b/>
        <sz val="10"/>
        <color indexed="9"/>
        <rFont val="Arial"/>
        <charset val="134"/>
      </rPr>
      <t>/3</t>
    </r>
  </si>
  <si>
    <r>
      <rPr>
        <b/>
        <sz val="10"/>
        <color indexed="9"/>
        <rFont val="宋体"/>
        <charset val="134"/>
      </rPr>
      <t>总分</t>
    </r>
  </si>
  <si>
    <r>
      <rPr>
        <b/>
        <sz val="10"/>
        <color indexed="9"/>
        <rFont val="宋体"/>
        <charset val="134"/>
      </rPr>
      <t>名次</t>
    </r>
  </si>
  <si>
    <r>
      <rPr>
        <b/>
        <sz val="10"/>
        <color indexed="9"/>
        <rFont val="宋体"/>
        <charset val="134"/>
      </rPr>
      <t>名次百分比</t>
    </r>
  </si>
  <si>
    <t>20155071234</t>
  </si>
  <si>
    <t>郑刘霞</t>
  </si>
  <si>
    <t>87</t>
  </si>
  <si>
    <t>94</t>
  </si>
  <si>
    <t>86</t>
  </si>
  <si>
    <t>92</t>
  </si>
  <si>
    <t>78</t>
  </si>
  <si>
    <t>90</t>
  </si>
  <si>
    <t>93</t>
  </si>
  <si>
    <t>20155071239</t>
  </si>
  <si>
    <t>刘威铭</t>
  </si>
  <si>
    <t>89</t>
  </si>
  <si>
    <t>95</t>
  </si>
  <si>
    <t>84</t>
  </si>
  <si>
    <t>82</t>
  </si>
  <si>
    <t>20155071212</t>
  </si>
  <si>
    <t>李莹</t>
  </si>
  <si>
    <t>85</t>
  </si>
  <si>
    <t>81</t>
  </si>
  <si>
    <t>88</t>
  </si>
  <si>
    <t>91</t>
  </si>
  <si>
    <t>20155071237</t>
  </si>
  <si>
    <t>吴飒</t>
  </si>
  <si>
    <t>80</t>
  </si>
  <si>
    <t>20155071235</t>
  </si>
  <si>
    <t>李智慧</t>
  </si>
  <si>
    <t>96</t>
  </si>
  <si>
    <t>74</t>
  </si>
  <si>
    <t>20155071238</t>
  </si>
  <si>
    <t>陈玉平</t>
  </si>
  <si>
    <t>20155071236</t>
  </si>
  <si>
    <t>上官迎迎</t>
  </si>
  <si>
    <t>20155071255</t>
  </si>
  <si>
    <t>穆俭</t>
  </si>
  <si>
    <t>79</t>
  </si>
  <si>
    <t>20155071247</t>
  </si>
  <si>
    <t>于静波</t>
  </si>
  <si>
    <t>72</t>
  </si>
  <si>
    <t>20155071209</t>
  </si>
  <si>
    <t>王倩倩</t>
  </si>
  <si>
    <t>20155071260</t>
  </si>
  <si>
    <t>菅海玲</t>
  </si>
  <si>
    <t>20155071257</t>
  </si>
  <si>
    <t>王琳</t>
  </si>
  <si>
    <t>77</t>
  </si>
  <si>
    <t>20155071225</t>
  </si>
  <si>
    <t>赵艺琳</t>
  </si>
  <si>
    <t>83</t>
  </si>
  <si>
    <t>20155071268</t>
  </si>
  <si>
    <t>忽钰哲</t>
  </si>
  <si>
    <t>75</t>
  </si>
  <si>
    <t>68</t>
  </si>
  <si>
    <t>20155071242</t>
  </si>
  <si>
    <t>王莹</t>
  </si>
  <si>
    <t>60</t>
  </si>
  <si>
    <t>20155083020</t>
  </si>
  <si>
    <t>罗欣琪</t>
  </si>
  <si>
    <t>20155071232</t>
  </si>
  <si>
    <t>黄海青</t>
  </si>
  <si>
    <t>20155071211</t>
  </si>
  <si>
    <t>苏云霄</t>
  </si>
  <si>
    <t>20155071263</t>
  </si>
  <si>
    <t>王蓝迪</t>
  </si>
  <si>
    <t>20155071248</t>
  </si>
  <si>
    <t>苏青青</t>
  </si>
  <si>
    <t>20155071250</t>
  </si>
  <si>
    <t>陈家莉</t>
  </si>
  <si>
    <t>20155071262</t>
  </si>
  <si>
    <t>韩富星</t>
  </si>
  <si>
    <t>20155071251</t>
  </si>
  <si>
    <t>孙锈锈</t>
  </si>
  <si>
    <t>20155071218</t>
  </si>
  <si>
    <t>李兴淑</t>
  </si>
  <si>
    <t>76</t>
  </si>
  <si>
    <t>70</t>
  </si>
  <si>
    <t>20155071231</t>
  </si>
  <si>
    <t>李慧娟</t>
  </si>
  <si>
    <t>20155071245</t>
  </si>
  <si>
    <t>武韩</t>
  </si>
  <si>
    <t>20155071253</t>
  </si>
  <si>
    <t>闫莉菲</t>
  </si>
  <si>
    <t>20155071201</t>
  </si>
  <si>
    <t>代幸龙</t>
  </si>
  <si>
    <t>73</t>
  </si>
  <si>
    <t>63</t>
  </si>
  <si>
    <t>20155071216</t>
  </si>
  <si>
    <t>孙青青</t>
  </si>
  <si>
    <t>62</t>
  </si>
  <si>
    <t>20155071240</t>
  </si>
  <si>
    <t>付贤</t>
  </si>
  <si>
    <t>20155071223</t>
  </si>
  <si>
    <t>郝艳林</t>
  </si>
  <si>
    <t>20155072207</t>
  </si>
  <si>
    <t>侯露</t>
  </si>
  <si>
    <t>20155071228</t>
  </si>
  <si>
    <t>刘冰</t>
  </si>
  <si>
    <t>71</t>
  </si>
  <si>
    <t>20155071210</t>
  </si>
  <si>
    <t>杜婕</t>
  </si>
  <si>
    <t>20155071265</t>
  </si>
  <si>
    <t>王雪丽</t>
  </si>
  <si>
    <t>20155071204</t>
  </si>
  <si>
    <t>黄晨晗</t>
  </si>
  <si>
    <t>20155071230</t>
  </si>
  <si>
    <t>陈丽娟</t>
  </si>
  <si>
    <t>20155071269</t>
  </si>
  <si>
    <t>陈梦薇</t>
  </si>
  <si>
    <t>20155071252</t>
  </si>
  <si>
    <t>王银乐</t>
  </si>
  <si>
    <t>20155071215</t>
  </si>
  <si>
    <t>关馨</t>
  </si>
  <si>
    <t>20155071267</t>
  </si>
  <si>
    <t>李慧敏</t>
  </si>
  <si>
    <t>65</t>
  </si>
  <si>
    <t>20155071217</t>
  </si>
  <si>
    <t>陈雅馨</t>
  </si>
  <si>
    <t>64</t>
  </si>
  <si>
    <t>20155071221</t>
  </si>
  <si>
    <t>王越</t>
  </si>
  <si>
    <t>61</t>
  </si>
  <si>
    <t>20155071243</t>
  </si>
  <si>
    <t>王柯</t>
  </si>
  <si>
    <t>67</t>
  </si>
  <si>
    <t>20155071244</t>
  </si>
  <si>
    <t>李建党</t>
  </si>
  <si>
    <t>20155071254</t>
  </si>
  <si>
    <t>王静</t>
  </si>
  <si>
    <t>20155071207</t>
  </si>
  <si>
    <t>杨若男</t>
  </si>
  <si>
    <t>69</t>
  </si>
  <si>
    <t>20155071249</t>
  </si>
  <si>
    <t>孙兰宁</t>
  </si>
  <si>
    <t>20155071206</t>
  </si>
  <si>
    <t>王月园</t>
  </si>
  <si>
    <t>20155071202</t>
  </si>
  <si>
    <t>刘旭阳</t>
  </si>
  <si>
    <t>20155071264</t>
  </si>
  <si>
    <t>周燕杰</t>
  </si>
  <si>
    <t>20155071271</t>
  </si>
  <si>
    <t>李梁玉</t>
  </si>
  <si>
    <t>20155071259</t>
  </si>
  <si>
    <t>张雪盼</t>
  </si>
  <si>
    <t>20155072222</t>
  </si>
  <si>
    <t>郭旗</t>
  </si>
  <si>
    <t>66</t>
  </si>
  <si>
    <t>20155071213</t>
  </si>
  <si>
    <t>曾雪</t>
  </si>
  <si>
    <t>20155071261</t>
  </si>
  <si>
    <t>王菲</t>
  </si>
  <si>
    <t>20155071246</t>
  </si>
  <si>
    <t>焦梦圆</t>
  </si>
  <si>
    <t>52</t>
  </si>
  <si>
    <t>20155071270</t>
  </si>
  <si>
    <t>孟祥慧</t>
  </si>
  <si>
    <t>20155071203</t>
  </si>
  <si>
    <t>海金鑫</t>
  </si>
  <si>
    <t>20155071258</t>
  </si>
  <si>
    <t>薛晨颍</t>
  </si>
  <si>
    <t>20155071208</t>
  </si>
  <si>
    <t>曾庆明</t>
  </si>
  <si>
    <t>20155071233</t>
  </si>
  <si>
    <t>李岩</t>
  </si>
  <si>
    <t>20155071220</t>
  </si>
  <si>
    <t>孟春霞</t>
  </si>
  <si>
    <t>20155071266</t>
  </si>
  <si>
    <t>张静怡</t>
  </si>
  <si>
    <t>20155071205</t>
  </si>
  <si>
    <t>张铭</t>
  </si>
  <si>
    <t>54</t>
  </si>
  <si>
    <t>20155071219</t>
  </si>
  <si>
    <t>赫会中</t>
  </si>
  <si>
    <t>20155071227</t>
  </si>
  <si>
    <t>李梦鸽</t>
  </si>
  <si>
    <t>20155071229</t>
  </si>
  <si>
    <t>李婧婷</t>
  </si>
  <si>
    <t>20155071226</t>
  </si>
  <si>
    <t>左玉涵</t>
  </si>
  <si>
    <t>20155071272</t>
  </si>
  <si>
    <t>彭玲艳</t>
  </si>
  <si>
    <t>58</t>
  </si>
  <si>
    <t>20155071214</t>
  </si>
  <si>
    <t>马稳</t>
  </si>
  <si>
    <t>50</t>
  </si>
  <si>
    <t>20155071241</t>
  </si>
  <si>
    <t>王赵君</t>
  </si>
  <si>
    <t>51</t>
  </si>
  <si>
    <t>20155071222</t>
  </si>
  <si>
    <t>李俊</t>
  </si>
  <si>
    <t>20155071224</t>
  </si>
  <si>
    <t>韩亚琼</t>
  </si>
  <si>
    <t>2015级生物科学二班综合测评总表</t>
  </si>
  <si>
    <t>智育素质分</t>
  </si>
  <si>
    <t>德育素质分</t>
  </si>
  <si>
    <t>体育素质分</t>
  </si>
  <si>
    <t>美育素质分</t>
  </si>
  <si>
    <t>扣分</t>
  </si>
  <si>
    <t>总分</t>
  </si>
  <si>
    <t>名次</t>
  </si>
  <si>
    <t>分子/3</t>
  </si>
  <si>
    <t>生态/3</t>
  </si>
  <si>
    <t>组织培养/2</t>
  </si>
  <si>
    <t>教学论/2</t>
  </si>
  <si>
    <t>蛋白质/2</t>
  </si>
  <si>
    <t>基因组/2</t>
  </si>
  <si>
    <t>细胞/3</t>
  </si>
  <si>
    <t>学习成绩</t>
  </si>
  <si>
    <t>奖励</t>
  </si>
  <si>
    <t>基础分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</si>
</sst>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"/>
  </numFmts>
  <fonts count="27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10"/>
      <name val="宋体"/>
      <charset val="134"/>
    </font>
    <font>
      <sz val="12"/>
      <color indexed="36"/>
      <name val="宋体"/>
      <charset val="134"/>
    </font>
    <font>
      <b/>
      <sz val="10"/>
      <color indexed="9"/>
      <name val="Arial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0"/>
      <color indexed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2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7" borderId="7" applyNumberFormat="0" applyFon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2" borderId="3" applyNumberFormat="0" applyAlignment="0" applyProtection="0">
      <alignment vertical="center"/>
    </xf>
    <xf numFmtId="0" fontId="17" fillId="22" borderId="5" applyNumberFormat="0" applyAlignment="0" applyProtection="0">
      <alignment vertical="center"/>
    </xf>
    <xf numFmtId="0" fontId="11" fillId="21" borderId="2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0" borderId="1" xfId="0" applyFont="1" applyBorder="1"/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/>
    <xf numFmtId="10" fontId="3" fillId="2" borderId="0" xfId="0" applyNumberFormat="1" applyFont="1" applyFill="1"/>
    <xf numFmtId="10" fontId="3" fillId="0" borderId="0" xfId="0" applyNumberFormat="1" applyFont="1"/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6" fillId="3" borderId="0" xfId="0" applyNumberFormat="1" applyFont="1" applyFill="1" applyBorder="1" applyAlignment="1">
      <alignment horizontal="center" vertical="center"/>
    </xf>
    <xf numFmtId="0" fontId="0" fillId="2" borderId="0" xfId="0" applyNumberFormat="1" applyFont="1" applyFill="1" applyBorder="1" applyAlignment="1">
      <alignment horizontal="center" vertical="center"/>
    </xf>
    <xf numFmtId="10" fontId="6" fillId="3" borderId="0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10" fontId="0" fillId="2" borderId="0" xfId="0" applyNumberForma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5"/>
  <sheetViews>
    <sheetView tabSelected="1" workbookViewId="0">
      <selection activeCell="A14" sqref="$A14:$XFD14"/>
    </sheetView>
  </sheetViews>
  <sheetFormatPr defaultColWidth="9" defaultRowHeight="13.5"/>
  <cols>
    <col min="1" max="1" width="13.0916666666667" style="17" customWidth="1"/>
    <col min="2" max="2" width="9.09166666666667" style="17" customWidth="1"/>
    <col min="3" max="9" width="13.3666666666667" style="17" customWidth="1"/>
    <col min="10" max="11" width="13.3666666666667" style="18" customWidth="1"/>
    <col min="12" max="12" width="13.3666666666667" style="19" customWidth="1"/>
  </cols>
  <sheetData>
    <row r="1" spans="1:12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0" t="s">
        <v>10</v>
      </c>
      <c r="L1" s="22" t="s">
        <v>11</v>
      </c>
    </row>
    <row r="2" spans="1:12">
      <c r="A2" s="21" t="s">
        <v>12</v>
      </c>
      <c r="B2" s="21" t="s">
        <v>13</v>
      </c>
      <c r="C2" s="21" t="s">
        <v>14</v>
      </c>
      <c r="D2" s="21" t="s">
        <v>15</v>
      </c>
      <c r="E2" s="21" t="s">
        <v>16</v>
      </c>
      <c r="F2" s="21" t="s">
        <v>17</v>
      </c>
      <c r="G2" s="21" t="s">
        <v>18</v>
      </c>
      <c r="H2" s="21" t="s">
        <v>19</v>
      </c>
      <c r="I2" s="21" t="s">
        <v>20</v>
      </c>
      <c r="J2" s="23">
        <f t="shared" ref="J2:J33" si="0">(C2*3+D2*3+E2*2+F2*2+G2*2+H2*2+I2*3)/(3+3+2+2+2+2+3)</f>
        <v>89.0588235294118</v>
      </c>
      <c r="K2" s="23">
        <v>1</v>
      </c>
      <c r="L2" s="24">
        <f t="shared" ref="L2:L33" si="1">K2/74</f>
        <v>0.0135135135135135</v>
      </c>
    </row>
    <row r="3" spans="1:12">
      <c r="A3" s="21" t="s">
        <v>21</v>
      </c>
      <c r="B3" s="21" t="s">
        <v>22</v>
      </c>
      <c r="C3" s="21" t="s">
        <v>23</v>
      </c>
      <c r="D3" s="21" t="s">
        <v>24</v>
      </c>
      <c r="E3" s="21" t="s">
        <v>16</v>
      </c>
      <c r="F3" s="21" t="s">
        <v>25</v>
      </c>
      <c r="G3" s="21" t="s">
        <v>26</v>
      </c>
      <c r="H3" s="21" t="s">
        <v>17</v>
      </c>
      <c r="I3" s="21" t="s">
        <v>14</v>
      </c>
      <c r="J3" s="23">
        <f t="shared" si="0"/>
        <v>88.2941176470588</v>
      </c>
      <c r="K3" s="23">
        <v>2</v>
      </c>
      <c r="L3" s="24">
        <f t="shared" si="1"/>
        <v>0.027027027027027</v>
      </c>
    </row>
    <row r="4" spans="1:12">
      <c r="A4" s="21" t="s">
        <v>27</v>
      </c>
      <c r="B4" s="21" t="s">
        <v>28</v>
      </c>
      <c r="C4" s="21" t="s">
        <v>29</v>
      </c>
      <c r="D4" s="21" t="s">
        <v>20</v>
      </c>
      <c r="E4" s="21" t="s">
        <v>19</v>
      </c>
      <c r="F4" s="21" t="s">
        <v>25</v>
      </c>
      <c r="G4" s="21" t="s">
        <v>30</v>
      </c>
      <c r="H4" s="21" t="s">
        <v>31</v>
      </c>
      <c r="I4" s="21" t="s">
        <v>32</v>
      </c>
      <c r="J4" s="23">
        <f t="shared" si="0"/>
        <v>87.8235294117647</v>
      </c>
      <c r="K4" s="23">
        <v>3</v>
      </c>
      <c r="L4" s="24">
        <f t="shared" si="1"/>
        <v>0.0405405405405405</v>
      </c>
    </row>
    <row r="5" spans="1:12">
      <c r="A5" s="21" t="s">
        <v>33</v>
      </c>
      <c r="B5" s="21" t="s">
        <v>34</v>
      </c>
      <c r="C5" s="21" t="s">
        <v>31</v>
      </c>
      <c r="D5" s="21" t="s">
        <v>24</v>
      </c>
      <c r="E5" s="21" t="s">
        <v>31</v>
      </c>
      <c r="F5" s="21" t="s">
        <v>19</v>
      </c>
      <c r="G5" s="21" t="s">
        <v>35</v>
      </c>
      <c r="H5" s="21" t="s">
        <v>26</v>
      </c>
      <c r="I5" s="21" t="s">
        <v>31</v>
      </c>
      <c r="J5" s="23">
        <f t="shared" si="0"/>
        <v>87.8235294117647</v>
      </c>
      <c r="K5" s="23">
        <v>4</v>
      </c>
      <c r="L5" s="24">
        <f t="shared" si="1"/>
        <v>0.0540540540540541</v>
      </c>
    </row>
    <row r="6" spans="1:12">
      <c r="A6" s="21" t="s">
        <v>36</v>
      </c>
      <c r="B6" s="21" t="s">
        <v>37</v>
      </c>
      <c r="C6" s="21" t="s">
        <v>31</v>
      </c>
      <c r="D6" s="21" t="s">
        <v>38</v>
      </c>
      <c r="E6" s="21" t="s">
        <v>26</v>
      </c>
      <c r="F6" s="21" t="s">
        <v>25</v>
      </c>
      <c r="G6" s="21" t="s">
        <v>39</v>
      </c>
      <c r="H6" s="21" t="s">
        <v>30</v>
      </c>
      <c r="I6" s="21" t="s">
        <v>24</v>
      </c>
      <c r="J6" s="23">
        <f t="shared" si="0"/>
        <v>87</v>
      </c>
      <c r="K6" s="23">
        <v>5</v>
      </c>
      <c r="L6" s="24">
        <f t="shared" si="1"/>
        <v>0.0675675675675676</v>
      </c>
    </row>
    <row r="7" spans="1:12">
      <c r="A7" s="21" t="s">
        <v>40</v>
      </c>
      <c r="B7" s="21" t="s">
        <v>41</v>
      </c>
      <c r="C7" s="21" t="s">
        <v>23</v>
      </c>
      <c r="D7" s="21" t="s">
        <v>24</v>
      </c>
      <c r="E7" s="21" t="s">
        <v>25</v>
      </c>
      <c r="F7" s="21" t="s">
        <v>31</v>
      </c>
      <c r="G7" s="21" t="s">
        <v>18</v>
      </c>
      <c r="H7" s="21" t="s">
        <v>16</v>
      </c>
      <c r="I7" s="21" t="s">
        <v>29</v>
      </c>
      <c r="J7" s="23">
        <f t="shared" si="0"/>
        <v>87</v>
      </c>
      <c r="K7" s="23">
        <v>6</v>
      </c>
      <c r="L7" s="24">
        <f t="shared" si="1"/>
        <v>0.0810810810810811</v>
      </c>
    </row>
    <row r="8" spans="1:12">
      <c r="A8" s="21" t="s">
        <v>42</v>
      </c>
      <c r="B8" s="21" t="s">
        <v>43</v>
      </c>
      <c r="C8" s="21" t="s">
        <v>17</v>
      </c>
      <c r="D8" s="21" t="s">
        <v>24</v>
      </c>
      <c r="E8" s="21" t="s">
        <v>16</v>
      </c>
      <c r="F8" s="21" t="s">
        <v>35</v>
      </c>
      <c r="G8" s="21" t="s">
        <v>26</v>
      </c>
      <c r="H8" s="21" t="s">
        <v>25</v>
      </c>
      <c r="I8" s="21" t="s">
        <v>25</v>
      </c>
      <c r="J8" s="23">
        <f t="shared" si="0"/>
        <v>86.8823529411765</v>
      </c>
      <c r="K8" s="23">
        <v>7</v>
      </c>
      <c r="L8" s="24">
        <f t="shared" si="1"/>
        <v>0.0945945945945946</v>
      </c>
    </row>
    <row r="9" spans="1:12">
      <c r="A9" s="21" t="s">
        <v>44</v>
      </c>
      <c r="B9" s="21" t="s">
        <v>45</v>
      </c>
      <c r="C9" s="21" t="s">
        <v>29</v>
      </c>
      <c r="D9" s="21" t="s">
        <v>17</v>
      </c>
      <c r="E9" s="21" t="s">
        <v>25</v>
      </c>
      <c r="F9" s="21" t="s">
        <v>26</v>
      </c>
      <c r="G9" s="21" t="s">
        <v>46</v>
      </c>
      <c r="H9" s="21" t="s">
        <v>32</v>
      </c>
      <c r="I9" s="21" t="s">
        <v>23</v>
      </c>
      <c r="J9" s="23">
        <f t="shared" si="0"/>
        <v>86.4705882352941</v>
      </c>
      <c r="K9" s="23">
        <v>8</v>
      </c>
      <c r="L9" s="24">
        <f t="shared" si="1"/>
        <v>0.108108108108108</v>
      </c>
    </row>
    <row r="10" spans="1:12">
      <c r="A10" s="21" t="s">
        <v>47</v>
      </c>
      <c r="B10" s="21" t="s">
        <v>48</v>
      </c>
      <c r="C10" s="21" t="s">
        <v>16</v>
      </c>
      <c r="D10" s="21" t="s">
        <v>17</v>
      </c>
      <c r="E10" s="21" t="s">
        <v>31</v>
      </c>
      <c r="F10" s="21" t="s">
        <v>30</v>
      </c>
      <c r="G10" s="21" t="s">
        <v>49</v>
      </c>
      <c r="H10" s="21" t="s">
        <v>20</v>
      </c>
      <c r="I10" s="21" t="s">
        <v>31</v>
      </c>
      <c r="J10" s="23">
        <f t="shared" si="0"/>
        <v>86.2352941176471</v>
      </c>
      <c r="K10" s="23">
        <v>9</v>
      </c>
      <c r="L10" s="24">
        <f t="shared" si="1"/>
        <v>0.121621621621622</v>
      </c>
    </row>
    <row r="11" spans="1:12">
      <c r="A11" s="21" t="s">
        <v>50</v>
      </c>
      <c r="B11" s="21" t="s">
        <v>51</v>
      </c>
      <c r="C11" s="21" t="s">
        <v>23</v>
      </c>
      <c r="D11" s="21" t="s">
        <v>16</v>
      </c>
      <c r="E11" s="21" t="s">
        <v>16</v>
      </c>
      <c r="F11" s="21" t="s">
        <v>29</v>
      </c>
      <c r="G11" s="21" t="s">
        <v>18</v>
      </c>
      <c r="H11" s="21" t="s">
        <v>25</v>
      </c>
      <c r="I11" s="21" t="s">
        <v>32</v>
      </c>
      <c r="J11" s="23">
        <f t="shared" si="0"/>
        <v>86.1176470588235</v>
      </c>
      <c r="K11" s="23">
        <v>10</v>
      </c>
      <c r="L11" s="24">
        <f t="shared" si="1"/>
        <v>0.135135135135135</v>
      </c>
    </row>
    <row r="12" spans="1:12">
      <c r="A12" s="21" t="s">
        <v>52</v>
      </c>
      <c r="B12" s="21" t="s">
        <v>53</v>
      </c>
      <c r="C12" s="21" t="s">
        <v>25</v>
      </c>
      <c r="D12" s="21" t="s">
        <v>31</v>
      </c>
      <c r="E12" s="21" t="s">
        <v>29</v>
      </c>
      <c r="F12" s="21" t="s">
        <v>32</v>
      </c>
      <c r="G12" s="21" t="s">
        <v>30</v>
      </c>
      <c r="H12" s="21" t="s">
        <v>25</v>
      </c>
      <c r="I12" s="21" t="s">
        <v>16</v>
      </c>
      <c r="J12" s="23">
        <f t="shared" si="0"/>
        <v>85.6470588235294</v>
      </c>
      <c r="K12" s="23">
        <v>11</v>
      </c>
      <c r="L12" s="24">
        <f t="shared" si="1"/>
        <v>0.148648648648649</v>
      </c>
    </row>
    <row r="13" spans="1:12">
      <c r="A13" s="21" t="s">
        <v>54</v>
      </c>
      <c r="B13" s="21" t="s">
        <v>55</v>
      </c>
      <c r="C13" s="21" t="s">
        <v>16</v>
      </c>
      <c r="D13" s="21" t="s">
        <v>16</v>
      </c>
      <c r="E13" s="21" t="s">
        <v>16</v>
      </c>
      <c r="F13" s="21" t="s">
        <v>25</v>
      </c>
      <c r="G13" s="21" t="s">
        <v>56</v>
      </c>
      <c r="H13" s="21" t="s">
        <v>16</v>
      </c>
      <c r="I13" s="21" t="s">
        <v>32</v>
      </c>
      <c r="J13" s="23">
        <f t="shared" si="0"/>
        <v>85.5882352941177</v>
      </c>
      <c r="K13" s="23">
        <v>12</v>
      </c>
      <c r="L13" s="24">
        <f t="shared" si="1"/>
        <v>0.162162162162162</v>
      </c>
    </row>
    <row r="14" spans="1:12">
      <c r="A14" s="21" t="s">
        <v>57</v>
      </c>
      <c r="B14" s="21" t="s">
        <v>58</v>
      </c>
      <c r="C14" s="21" t="s">
        <v>59</v>
      </c>
      <c r="D14" s="21" t="s">
        <v>20</v>
      </c>
      <c r="E14" s="21" t="s">
        <v>59</v>
      </c>
      <c r="F14" s="21" t="s">
        <v>29</v>
      </c>
      <c r="G14" s="21" t="s">
        <v>46</v>
      </c>
      <c r="H14" s="21" t="s">
        <v>46</v>
      </c>
      <c r="I14" s="21" t="s">
        <v>19</v>
      </c>
      <c r="J14" s="23">
        <f t="shared" si="0"/>
        <v>85.2941176470588</v>
      </c>
      <c r="K14" s="23">
        <v>13</v>
      </c>
      <c r="L14" s="24">
        <f t="shared" si="1"/>
        <v>0.175675675675676</v>
      </c>
    </row>
    <row r="15" spans="1:12">
      <c r="A15" s="21" t="s">
        <v>60</v>
      </c>
      <c r="B15" s="21" t="s">
        <v>61</v>
      </c>
      <c r="C15" s="21" t="s">
        <v>16</v>
      </c>
      <c r="D15" s="21" t="s">
        <v>14</v>
      </c>
      <c r="E15" s="21" t="s">
        <v>16</v>
      </c>
      <c r="F15" s="21" t="s">
        <v>14</v>
      </c>
      <c r="G15" s="21" t="s">
        <v>62</v>
      </c>
      <c r="H15" s="21" t="s">
        <v>63</v>
      </c>
      <c r="I15" s="21" t="s">
        <v>15</v>
      </c>
      <c r="J15" s="23">
        <f t="shared" si="0"/>
        <v>84.2941176470588</v>
      </c>
      <c r="K15" s="23">
        <v>14</v>
      </c>
      <c r="L15" s="24">
        <f t="shared" si="1"/>
        <v>0.189189189189189</v>
      </c>
    </row>
    <row r="16" spans="1:12">
      <c r="A16" s="21" t="s">
        <v>64</v>
      </c>
      <c r="B16" s="21" t="s">
        <v>65</v>
      </c>
      <c r="C16" s="21" t="s">
        <v>31</v>
      </c>
      <c r="D16" s="21" t="s">
        <v>14</v>
      </c>
      <c r="E16" s="21" t="s">
        <v>31</v>
      </c>
      <c r="F16" s="21" t="s">
        <v>14</v>
      </c>
      <c r="G16" s="21" t="s">
        <v>66</v>
      </c>
      <c r="H16" s="21" t="s">
        <v>14</v>
      </c>
      <c r="I16" s="21" t="s">
        <v>29</v>
      </c>
      <c r="J16" s="23">
        <f t="shared" si="0"/>
        <v>83.7647058823529</v>
      </c>
      <c r="K16" s="23">
        <v>15</v>
      </c>
      <c r="L16" s="24">
        <f t="shared" si="1"/>
        <v>0.202702702702703</v>
      </c>
    </row>
    <row r="17" spans="1:12">
      <c r="A17" s="21" t="s">
        <v>67</v>
      </c>
      <c r="B17" s="21" t="s">
        <v>68</v>
      </c>
      <c r="C17" s="21" t="s">
        <v>26</v>
      </c>
      <c r="D17" s="21" t="s">
        <v>20</v>
      </c>
      <c r="E17" s="21" t="s">
        <v>59</v>
      </c>
      <c r="F17" s="21" t="s">
        <v>30</v>
      </c>
      <c r="G17" s="21" t="s">
        <v>39</v>
      </c>
      <c r="H17" s="21" t="s">
        <v>35</v>
      </c>
      <c r="I17" s="21" t="s">
        <v>14</v>
      </c>
      <c r="J17" s="23">
        <f t="shared" si="0"/>
        <v>83.6470588235294</v>
      </c>
      <c r="K17" s="23">
        <v>16</v>
      </c>
      <c r="L17" s="24">
        <f t="shared" si="1"/>
        <v>0.216216216216216</v>
      </c>
    </row>
    <row r="18" spans="1:12">
      <c r="A18" s="21" t="s">
        <v>69</v>
      </c>
      <c r="B18" s="21" t="s">
        <v>70</v>
      </c>
      <c r="C18" s="21" t="s">
        <v>26</v>
      </c>
      <c r="D18" s="21" t="s">
        <v>19</v>
      </c>
      <c r="E18" s="21" t="s">
        <v>26</v>
      </c>
      <c r="F18" s="21" t="s">
        <v>59</v>
      </c>
      <c r="G18" s="21" t="s">
        <v>62</v>
      </c>
      <c r="H18" s="21" t="s">
        <v>29</v>
      </c>
      <c r="I18" s="21" t="s">
        <v>29</v>
      </c>
      <c r="J18" s="23">
        <f t="shared" si="0"/>
        <v>83.5882352941177</v>
      </c>
      <c r="K18" s="23">
        <v>17</v>
      </c>
      <c r="L18" s="24">
        <f t="shared" si="1"/>
        <v>0.22972972972973</v>
      </c>
    </row>
    <row r="19" spans="1:12">
      <c r="A19" s="21" t="s">
        <v>71</v>
      </c>
      <c r="B19" s="21" t="s">
        <v>72</v>
      </c>
      <c r="C19" s="21" t="s">
        <v>30</v>
      </c>
      <c r="D19" s="21" t="s">
        <v>19</v>
      </c>
      <c r="E19" s="21" t="s">
        <v>16</v>
      </c>
      <c r="F19" s="21" t="s">
        <v>62</v>
      </c>
      <c r="G19" s="21" t="s">
        <v>49</v>
      </c>
      <c r="H19" s="21" t="s">
        <v>26</v>
      </c>
      <c r="I19" s="21" t="s">
        <v>32</v>
      </c>
      <c r="J19" s="23">
        <f t="shared" si="0"/>
        <v>83.2941176470588</v>
      </c>
      <c r="K19" s="23">
        <v>18</v>
      </c>
      <c r="L19" s="24">
        <f t="shared" si="1"/>
        <v>0.243243243243243</v>
      </c>
    </row>
    <row r="20" spans="1:12">
      <c r="A20" s="17" t="s">
        <v>73</v>
      </c>
      <c r="B20" s="17" t="s">
        <v>74</v>
      </c>
      <c r="C20" s="17" t="s">
        <v>59</v>
      </c>
      <c r="D20" s="17" t="s">
        <v>25</v>
      </c>
      <c r="E20" s="17" t="s">
        <v>29</v>
      </c>
      <c r="F20" s="17" t="s">
        <v>46</v>
      </c>
      <c r="G20" s="17" t="s">
        <v>56</v>
      </c>
      <c r="H20" s="17" t="s">
        <v>25</v>
      </c>
      <c r="I20" s="17" t="s">
        <v>31</v>
      </c>
      <c r="J20" s="18">
        <f t="shared" si="0"/>
        <v>83.2352941176471</v>
      </c>
      <c r="K20" s="18">
        <v>19</v>
      </c>
      <c r="L20" s="19">
        <f t="shared" si="1"/>
        <v>0.256756756756757</v>
      </c>
    </row>
    <row r="21" spans="1:12">
      <c r="A21" s="17" t="s">
        <v>75</v>
      </c>
      <c r="B21" s="17" t="s">
        <v>76</v>
      </c>
      <c r="C21" s="17" t="s">
        <v>31</v>
      </c>
      <c r="D21" s="17" t="s">
        <v>23</v>
      </c>
      <c r="E21" s="17" t="s">
        <v>59</v>
      </c>
      <c r="F21" s="17" t="s">
        <v>30</v>
      </c>
      <c r="G21" s="17" t="s">
        <v>49</v>
      </c>
      <c r="H21" s="17" t="s">
        <v>56</v>
      </c>
      <c r="I21" s="17" t="s">
        <v>26</v>
      </c>
      <c r="J21" s="18">
        <f t="shared" si="0"/>
        <v>82.5294117647059</v>
      </c>
      <c r="K21" s="18">
        <v>20</v>
      </c>
      <c r="L21" s="19">
        <f t="shared" si="1"/>
        <v>0.27027027027027</v>
      </c>
    </row>
    <row r="22" spans="1:12">
      <c r="A22" s="17" t="s">
        <v>77</v>
      </c>
      <c r="B22" s="17" t="s">
        <v>78</v>
      </c>
      <c r="C22" s="17" t="s">
        <v>16</v>
      </c>
      <c r="D22" s="17" t="s">
        <v>35</v>
      </c>
      <c r="E22" s="17" t="s">
        <v>26</v>
      </c>
      <c r="F22" s="17" t="s">
        <v>30</v>
      </c>
      <c r="G22" s="17" t="s">
        <v>56</v>
      </c>
      <c r="H22" s="17" t="s">
        <v>35</v>
      </c>
      <c r="I22" s="17" t="s">
        <v>31</v>
      </c>
      <c r="J22" s="18">
        <f t="shared" si="0"/>
        <v>82.4705882352941</v>
      </c>
      <c r="K22" s="18">
        <v>21</v>
      </c>
      <c r="L22" s="19">
        <f t="shared" si="1"/>
        <v>0.283783783783784</v>
      </c>
    </row>
    <row r="23" spans="1:12">
      <c r="A23" s="17" t="s">
        <v>79</v>
      </c>
      <c r="B23" s="17" t="s">
        <v>80</v>
      </c>
      <c r="C23" s="17" t="s">
        <v>29</v>
      </c>
      <c r="D23" s="17" t="s">
        <v>26</v>
      </c>
      <c r="E23" s="17" t="s">
        <v>14</v>
      </c>
      <c r="F23" s="17" t="s">
        <v>30</v>
      </c>
      <c r="G23" s="17" t="s">
        <v>18</v>
      </c>
      <c r="H23" s="17" t="s">
        <v>56</v>
      </c>
      <c r="I23" s="17" t="s">
        <v>25</v>
      </c>
      <c r="J23" s="18">
        <f t="shared" si="0"/>
        <v>82.2941176470588</v>
      </c>
      <c r="K23" s="18">
        <v>22</v>
      </c>
      <c r="L23" s="19">
        <f t="shared" si="1"/>
        <v>0.297297297297297</v>
      </c>
    </row>
    <row r="24" spans="1:12">
      <c r="A24" s="17" t="s">
        <v>81</v>
      </c>
      <c r="B24" s="17" t="s">
        <v>82</v>
      </c>
      <c r="C24" s="17" t="s">
        <v>16</v>
      </c>
      <c r="D24" s="17" t="s">
        <v>23</v>
      </c>
      <c r="E24" s="17" t="s">
        <v>62</v>
      </c>
      <c r="F24" s="17" t="s">
        <v>29</v>
      </c>
      <c r="G24" s="17" t="s">
        <v>63</v>
      </c>
      <c r="H24" s="17" t="s">
        <v>56</v>
      </c>
      <c r="I24" s="17" t="s">
        <v>14</v>
      </c>
      <c r="J24" s="18">
        <f t="shared" si="0"/>
        <v>82.1176470588235</v>
      </c>
      <c r="K24" s="18">
        <v>23</v>
      </c>
      <c r="L24" s="19">
        <f t="shared" si="1"/>
        <v>0.310810810810811</v>
      </c>
    </row>
    <row r="25" spans="1:12">
      <c r="A25" s="17" t="s">
        <v>83</v>
      </c>
      <c r="B25" s="17" t="s">
        <v>84</v>
      </c>
      <c r="C25" s="17" t="s">
        <v>59</v>
      </c>
      <c r="D25" s="17" t="s">
        <v>35</v>
      </c>
      <c r="E25" s="17" t="s">
        <v>85</v>
      </c>
      <c r="F25" s="17" t="s">
        <v>16</v>
      </c>
      <c r="G25" s="17" t="s">
        <v>86</v>
      </c>
      <c r="H25" s="17" t="s">
        <v>14</v>
      </c>
      <c r="I25" s="17" t="s">
        <v>25</v>
      </c>
      <c r="J25" s="18">
        <f t="shared" si="0"/>
        <v>81.1176470588235</v>
      </c>
      <c r="K25" s="18">
        <v>24</v>
      </c>
      <c r="L25" s="19">
        <f t="shared" si="1"/>
        <v>0.324324324324324</v>
      </c>
    </row>
    <row r="26" spans="1:12">
      <c r="A26" s="17" t="s">
        <v>87</v>
      </c>
      <c r="B26" s="17" t="s">
        <v>88</v>
      </c>
      <c r="C26" s="17" t="s">
        <v>56</v>
      </c>
      <c r="D26" s="17" t="s">
        <v>59</v>
      </c>
      <c r="E26" s="17" t="s">
        <v>16</v>
      </c>
      <c r="F26" s="17" t="s">
        <v>31</v>
      </c>
      <c r="G26" s="17" t="s">
        <v>39</v>
      </c>
      <c r="H26" s="17" t="s">
        <v>62</v>
      </c>
      <c r="I26" s="17" t="s">
        <v>25</v>
      </c>
      <c r="J26" s="18">
        <f t="shared" si="0"/>
        <v>81.0588235294118</v>
      </c>
      <c r="K26" s="18">
        <v>25</v>
      </c>
      <c r="L26" s="19">
        <f t="shared" si="1"/>
        <v>0.337837837837838</v>
      </c>
    </row>
    <row r="27" spans="1:12">
      <c r="A27" s="17" t="s">
        <v>89</v>
      </c>
      <c r="B27" s="17" t="s">
        <v>90</v>
      </c>
      <c r="C27" s="17" t="s">
        <v>86</v>
      </c>
      <c r="D27" s="17" t="s">
        <v>14</v>
      </c>
      <c r="E27" s="17" t="s">
        <v>59</v>
      </c>
      <c r="F27" s="17" t="s">
        <v>31</v>
      </c>
      <c r="G27" s="17" t="s">
        <v>85</v>
      </c>
      <c r="H27" s="17" t="s">
        <v>35</v>
      </c>
      <c r="I27" s="17" t="s">
        <v>25</v>
      </c>
      <c r="J27" s="18">
        <f t="shared" si="0"/>
        <v>81</v>
      </c>
      <c r="K27" s="18">
        <v>26</v>
      </c>
      <c r="L27" s="19">
        <f t="shared" si="1"/>
        <v>0.351351351351351</v>
      </c>
    </row>
    <row r="28" spans="1:12">
      <c r="A28" s="17" t="s">
        <v>91</v>
      </c>
      <c r="B28" s="17" t="s">
        <v>92</v>
      </c>
      <c r="C28" s="17" t="s">
        <v>49</v>
      </c>
      <c r="D28" s="17" t="s">
        <v>23</v>
      </c>
      <c r="E28" s="17" t="s">
        <v>30</v>
      </c>
      <c r="F28" s="17" t="s">
        <v>26</v>
      </c>
      <c r="G28" s="17" t="s">
        <v>85</v>
      </c>
      <c r="H28" s="17" t="s">
        <v>56</v>
      </c>
      <c r="I28" s="17" t="s">
        <v>29</v>
      </c>
      <c r="J28" s="18">
        <f t="shared" si="0"/>
        <v>80.5882352941177</v>
      </c>
      <c r="K28" s="18">
        <v>27</v>
      </c>
      <c r="L28" s="19">
        <f t="shared" si="1"/>
        <v>0.364864864864865</v>
      </c>
    </row>
    <row r="29" spans="1:12">
      <c r="A29" s="17" t="s">
        <v>93</v>
      </c>
      <c r="B29" s="17" t="s">
        <v>94</v>
      </c>
      <c r="C29" s="17" t="s">
        <v>59</v>
      </c>
      <c r="D29" s="17" t="s">
        <v>19</v>
      </c>
      <c r="E29" s="17" t="s">
        <v>95</v>
      </c>
      <c r="F29" s="17" t="s">
        <v>26</v>
      </c>
      <c r="G29" s="17" t="s">
        <v>96</v>
      </c>
      <c r="H29" s="17" t="s">
        <v>26</v>
      </c>
      <c r="I29" s="17" t="s">
        <v>30</v>
      </c>
      <c r="J29" s="18">
        <f t="shared" si="0"/>
        <v>80.1176470588235</v>
      </c>
      <c r="K29" s="18">
        <v>28</v>
      </c>
      <c r="L29" s="19">
        <f t="shared" si="1"/>
        <v>0.378378378378378</v>
      </c>
    </row>
    <row r="30" spans="1:12">
      <c r="A30" s="17" t="s">
        <v>97</v>
      </c>
      <c r="B30" s="17" t="s">
        <v>98</v>
      </c>
      <c r="C30" s="17" t="s">
        <v>56</v>
      </c>
      <c r="D30" s="17" t="s">
        <v>19</v>
      </c>
      <c r="E30" s="17" t="s">
        <v>56</v>
      </c>
      <c r="F30" s="17" t="s">
        <v>25</v>
      </c>
      <c r="G30" s="17" t="s">
        <v>99</v>
      </c>
      <c r="H30" s="17" t="s">
        <v>30</v>
      </c>
      <c r="I30" s="17" t="s">
        <v>59</v>
      </c>
      <c r="J30" s="18">
        <f t="shared" si="0"/>
        <v>79.8823529411765</v>
      </c>
      <c r="K30" s="18">
        <v>29</v>
      </c>
      <c r="L30" s="19">
        <f t="shared" si="1"/>
        <v>0.391891891891892</v>
      </c>
    </row>
    <row r="31" spans="1:12">
      <c r="A31" s="17" t="s">
        <v>100</v>
      </c>
      <c r="B31" s="17" t="s">
        <v>101</v>
      </c>
      <c r="C31" s="17" t="s">
        <v>56</v>
      </c>
      <c r="D31" s="17" t="s">
        <v>26</v>
      </c>
      <c r="E31" s="17" t="s">
        <v>30</v>
      </c>
      <c r="F31" s="17" t="s">
        <v>30</v>
      </c>
      <c r="G31" s="17" t="s">
        <v>39</v>
      </c>
      <c r="H31" s="17" t="s">
        <v>18</v>
      </c>
      <c r="I31" s="17" t="s">
        <v>59</v>
      </c>
      <c r="J31" s="18">
        <f t="shared" si="0"/>
        <v>79.6470588235294</v>
      </c>
      <c r="K31" s="18">
        <v>30</v>
      </c>
      <c r="L31" s="19">
        <f t="shared" si="1"/>
        <v>0.405405405405405</v>
      </c>
    </row>
    <row r="32" spans="1:12">
      <c r="A32" s="17" t="s">
        <v>102</v>
      </c>
      <c r="B32" s="17" t="s">
        <v>103</v>
      </c>
      <c r="C32" s="17" t="s">
        <v>18</v>
      </c>
      <c r="D32" s="17" t="s">
        <v>29</v>
      </c>
      <c r="E32" s="17" t="s">
        <v>14</v>
      </c>
      <c r="F32" s="17" t="s">
        <v>18</v>
      </c>
      <c r="G32" s="17" t="s">
        <v>49</v>
      </c>
      <c r="H32" s="17" t="s">
        <v>85</v>
      </c>
      <c r="I32" s="17" t="s">
        <v>46</v>
      </c>
      <c r="J32" s="18">
        <f t="shared" si="0"/>
        <v>79.5294117647059</v>
      </c>
      <c r="K32" s="18">
        <v>31</v>
      </c>
      <c r="L32" s="19">
        <f t="shared" si="1"/>
        <v>0.418918918918919</v>
      </c>
    </row>
    <row r="33" spans="1:12">
      <c r="A33" s="17" t="s">
        <v>104</v>
      </c>
      <c r="B33" s="17" t="s">
        <v>105</v>
      </c>
      <c r="C33" s="17" t="s">
        <v>85</v>
      </c>
      <c r="D33" s="17" t="s">
        <v>19</v>
      </c>
      <c r="E33" s="17" t="s">
        <v>18</v>
      </c>
      <c r="F33" s="17" t="s">
        <v>59</v>
      </c>
      <c r="G33" s="17" t="s">
        <v>66</v>
      </c>
      <c r="H33" s="17" t="s">
        <v>30</v>
      </c>
      <c r="I33" s="17" t="s">
        <v>59</v>
      </c>
      <c r="J33" s="18">
        <f t="shared" si="0"/>
        <v>79.4705882352941</v>
      </c>
      <c r="K33" s="18">
        <v>32</v>
      </c>
      <c r="L33" s="19">
        <f t="shared" si="1"/>
        <v>0.432432432432432</v>
      </c>
    </row>
    <row r="34" spans="1:12">
      <c r="A34" s="17" t="s">
        <v>106</v>
      </c>
      <c r="B34" s="17" t="s">
        <v>107</v>
      </c>
      <c r="C34" s="17" t="s">
        <v>30</v>
      </c>
      <c r="D34" s="17" t="s">
        <v>62</v>
      </c>
      <c r="E34" s="17" t="s">
        <v>59</v>
      </c>
      <c r="F34" s="17" t="s">
        <v>59</v>
      </c>
      <c r="G34" s="17" t="s">
        <v>108</v>
      </c>
      <c r="H34" s="17" t="s">
        <v>35</v>
      </c>
      <c r="I34" s="17" t="s">
        <v>26</v>
      </c>
      <c r="J34" s="18">
        <f t="shared" ref="J34:J65" si="2">(C34*3+D34*3+E34*2+F34*2+G34*2+H34*2+I34*3)/(3+3+2+2+2+2+3)</f>
        <v>79.2941176470588</v>
      </c>
      <c r="K34" s="18">
        <v>33</v>
      </c>
      <c r="L34" s="19">
        <f t="shared" ref="L34:L65" si="3">K34/74</f>
        <v>0.445945945945946</v>
      </c>
    </row>
    <row r="35" spans="1:12">
      <c r="A35" s="17" t="s">
        <v>109</v>
      </c>
      <c r="B35" s="17" t="s">
        <v>110</v>
      </c>
      <c r="C35" s="17" t="s">
        <v>39</v>
      </c>
      <c r="D35" s="17" t="s">
        <v>25</v>
      </c>
      <c r="E35" s="17" t="s">
        <v>30</v>
      </c>
      <c r="F35" s="17" t="s">
        <v>59</v>
      </c>
      <c r="G35" s="17" t="s">
        <v>63</v>
      </c>
      <c r="H35" s="17" t="s">
        <v>56</v>
      </c>
      <c r="I35" s="17" t="s">
        <v>25</v>
      </c>
      <c r="J35" s="18">
        <f t="shared" si="2"/>
        <v>79.0588235294118</v>
      </c>
      <c r="K35" s="18">
        <v>34</v>
      </c>
      <c r="L35" s="19">
        <f t="shared" si="3"/>
        <v>0.459459459459459</v>
      </c>
    </row>
    <row r="36" spans="1:12">
      <c r="A36" s="17" t="s">
        <v>111</v>
      </c>
      <c r="B36" s="17" t="s">
        <v>112</v>
      </c>
      <c r="C36" s="17" t="s">
        <v>18</v>
      </c>
      <c r="D36" s="17" t="s">
        <v>19</v>
      </c>
      <c r="E36" s="17" t="s">
        <v>85</v>
      </c>
      <c r="F36" s="17" t="s">
        <v>26</v>
      </c>
      <c r="G36" s="17" t="s">
        <v>96</v>
      </c>
      <c r="H36" s="17" t="s">
        <v>49</v>
      </c>
      <c r="I36" s="17" t="s">
        <v>25</v>
      </c>
      <c r="J36" s="18">
        <f t="shared" si="2"/>
        <v>78.9411764705882</v>
      </c>
      <c r="K36" s="18">
        <v>35</v>
      </c>
      <c r="L36" s="19">
        <f t="shared" si="3"/>
        <v>0.472972972972973</v>
      </c>
    </row>
    <row r="37" spans="1:12">
      <c r="A37" s="17" t="s">
        <v>113</v>
      </c>
      <c r="B37" s="17" t="s">
        <v>114</v>
      </c>
      <c r="C37" s="17" t="s">
        <v>62</v>
      </c>
      <c r="D37" s="17" t="s">
        <v>62</v>
      </c>
      <c r="E37" s="17" t="s">
        <v>39</v>
      </c>
      <c r="F37" s="17" t="s">
        <v>14</v>
      </c>
      <c r="G37" s="17" t="s">
        <v>56</v>
      </c>
      <c r="H37" s="17" t="s">
        <v>62</v>
      </c>
      <c r="I37" s="17" t="s">
        <v>14</v>
      </c>
      <c r="J37" s="18">
        <f t="shared" si="2"/>
        <v>78.6470588235294</v>
      </c>
      <c r="K37" s="18">
        <v>36</v>
      </c>
      <c r="L37" s="19">
        <f t="shared" si="3"/>
        <v>0.486486486486487</v>
      </c>
    </row>
    <row r="38" spans="1:12">
      <c r="A38" s="17" t="s">
        <v>115</v>
      </c>
      <c r="B38" s="17" t="s">
        <v>116</v>
      </c>
      <c r="C38" s="17" t="s">
        <v>30</v>
      </c>
      <c r="D38" s="17" t="s">
        <v>62</v>
      </c>
      <c r="E38" s="17" t="s">
        <v>26</v>
      </c>
      <c r="F38" s="17" t="s">
        <v>30</v>
      </c>
      <c r="G38" s="17" t="s">
        <v>63</v>
      </c>
      <c r="H38" s="17" t="s">
        <v>39</v>
      </c>
      <c r="I38" s="17" t="s">
        <v>25</v>
      </c>
      <c r="J38" s="18">
        <f t="shared" si="2"/>
        <v>78.2352941176471</v>
      </c>
      <c r="K38" s="18">
        <v>37</v>
      </c>
      <c r="L38" s="19">
        <f t="shared" si="3"/>
        <v>0.5</v>
      </c>
    </row>
    <row r="39" spans="1:12">
      <c r="A39" s="17" t="s">
        <v>117</v>
      </c>
      <c r="B39" s="17" t="s">
        <v>118</v>
      </c>
      <c r="C39" s="17" t="s">
        <v>56</v>
      </c>
      <c r="D39" s="17" t="s">
        <v>59</v>
      </c>
      <c r="E39" s="17" t="s">
        <v>18</v>
      </c>
      <c r="F39" s="17" t="s">
        <v>35</v>
      </c>
      <c r="G39" s="17" t="s">
        <v>62</v>
      </c>
      <c r="H39" s="17" t="s">
        <v>95</v>
      </c>
      <c r="I39" s="17" t="s">
        <v>18</v>
      </c>
      <c r="J39" s="18">
        <f t="shared" si="2"/>
        <v>78</v>
      </c>
      <c r="K39" s="18">
        <v>38</v>
      </c>
      <c r="L39" s="19">
        <f t="shared" si="3"/>
        <v>0.513513513513513</v>
      </c>
    </row>
    <row r="40" spans="1:12">
      <c r="A40" s="17" t="s">
        <v>119</v>
      </c>
      <c r="B40" s="17" t="s">
        <v>120</v>
      </c>
      <c r="C40" s="17" t="s">
        <v>85</v>
      </c>
      <c r="D40" s="17" t="s">
        <v>35</v>
      </c>
      <c r="E40" s="17" t="s">
        <v>25</v>
      </c>
      <c r="F40" s="17" t="s">
        <v>18</v>
      </c>
      <c r="G40" s="17" t="s">
        <v>18</v>
      </c>
      <c r="H40" s="17" t="s">
        <v>62</v>
      </c>
      <c r="I40" s="17" t="s">
        <v>62</v>
      </c>
      <c r="J40" s="18">
        <f t="shared" si="2"/>
        <v>77.8235294117647</v>
      </c>
      <c r="K40" s="18">
        <v>39</v>
      </c>
      <c r="L40" s="19">
        <f t="shared" si="3"/>
        <v>0.527027027027027</v>
      </c>
    </row>
    <row r="41" spans="1:12">
      <c r="A41" s="17" t="s">
        <v>121</v>
      </c>
      <c r="B41" s="17" t="s">
        <v>122</v>
      </c>
      <c r="C41" s="17" t="s">
        <v>95</v>
      </c>
      <c r="D41" s="17" t="s">
        <v>46</v>
      </c>
      <c r="E41" s="17" t="s">
        <v>30</v>
      </c>
      <c r="F41" s="17" t="s">
        <v>29</v>
      </c>
      <c r="G41" s="17" t="s">
        <v>108</v>
      </c>
      <c r="H41" s="17" t="s">
        <v>18</v>
      </c>
      <c r="I41" s="17" t="s">
        <v>46</v>
      </c>
      <c r="J41" s="18">
        <f t="shared" si="2"/>
        <v>77.8235294117647</v>
      </c>
      <c r="K41" s="18">
        <v>40</v>
      </c>
      <c r="L41" s="19">
        <f t="shared" si="3"/>
        <v>0.540540540540541</v>
      </c>
    </row>
    <row r="42" spans="1:12">
      <c r="A42" s="17" t="s">
        <v>123</v>
      </c>
      <c r="B42" s="17" t="s">
        <v>124</v>
      </c>
      <c r="C42" s="17" t="s">
        <v>62</v>
      </c>
      <c r="D42" s="17" t="s">
        <v>14</v>
      </c>
      <c r="E42" s="17" t="s">
        <v>30</v>
      </c>
      <c r="F42" s="17" t="s">
        <v>85</v>
      </c>
      <c r="G42" s="17" t="s">
        <v>125</v>
      </c>
      <c r="H42" s="17" t="s">
        <v>86</v>
      </c>
      <c r="I42" s="17" t="s">
        <v>25</v>
      </c>
      <c r="J42" s="18">
        <f t="shared" si="2"/>
        <v>77.7647058823529</v>
      </c>
      <c r="K42" s="18">
        <v>41</v>
      </c>
      <c r="L42" s="19">
        <f t="shared" si="3"/>
        <v>0.554054054054054</v>
      </c>
    </row>
    <row r="43" spans="1:12">
      <c r="A43" s="17" t="s">
        <v>126</v>
      </c>
      <c r="B43" s="17" t="s">
        <v>127</v>
      </c>
      <c r="C43" s="17" t="s">
        <v>18</v>
      </c>
      <c r="D43" s="17" t="s">
        <v>46</v>
      </c>
      <c r="E43" s="17" t="s">
        <v>18</v>
      </c>
      <c r="F43" s="17" t="s">
        <v>25</v>
      </c>
      <c r="G43" s="17" t="s">
        <v>128</v>
      </c>
      <c r="H43" s="17" t="s">
        <v>95</v>
      </c>
      <c r="I43" s="17" t="s">
        <v>26</v>
      </c>
      <c r="J43" s="18">
        <f t="shared" si="2"/>
        <v>77.3529411764706</v>
      </c>
      <c r="K43" s="18">
        <v>42</v>
      </c>
      <c r="L43" s="19">
        <f t="shared" si="3"/>
        <v>0.567567567567568</v>
      </c>
    </row>
    <row r="44" spans="1:12">
      <c r="A44" s="17" t="s">
        <v>129</v>
      </c>
      <c r="B44" s="17" t="s">
        <v>130</v>
      </c>
      <c r="C44" s="17" t="s">
        <v>35</v>
      </c>
      <c r="D44" s="17" t="s">
        <v>32</v>
      </c>
      <c r="E44" s="17" t="s">
        <v>108</v>
      </c>
      <c r="F44" s="17" t="s">
        <v>95</v>
      </c>
      <c r="G44" s="17" t="s">
        <v>131</v>
      </c>
      <c r="H44" s="17" t="s">
        <v>85</v>
      </c>
      <c r="I44" s="17" t="s">
        <v>46</v>
      </c>
      <c r="J44" s="18">
        <f t="shared" si="2"/>
        <v>77.1764705882353</v>
      </c>
      <c r="K44" s="18">
        <v>43</v>
      </c>
      <c r="L44" s="19">
        <f t="shared" si="3"/>
        <v>0.581081081081081</v>
      </c>
    </row>
    <row r="45" spans="1:12">
      <c r="A45" s="17" t="s">
        <v>132</v>
      </c>
      <c r="B45" s="17" t="s">
        <v>133</v>
      </c>
      <c r="C45" s="17" t="s">
        <v>46</v>
      </c>
      <c r="D45" s="17" t="s">
        <v>46</v>
      </c>
      <c r="E45" s="17" t="s">
        <v>95</v>
      </c>
      <c r="F45" s="17" t="s">
        <v>25</v>
      </c>
      <c r="G45" s="17" t="s">
        <v>134</v>
      </c>
      <c r="H45" s="17" t="s">
        <v>86</v>
      </c>
      <c r="I45" s="17" t="s">
        <v>59</v>
      </c>
      <c r="J45" s="18">
        <f t="shared" si="2"/>
        <v>77.1176470588235</v>
      </c>
      <c r="K45" s="18">
        <v>44</v>
      </c>
      <c r="L45" s="19">
        <f t="shared" si="3"/>
        <v>0.594594594594595</v>
      </c>
    </row>
    <row r="46" spans="1:12">
      <c r="A46" s="17" t="s">
        <v>135</v>
      </c>
      <c r="B46" s="17" t="s">
        <v>136</v>
      </c>
      <c r="C46" s="17" t="s">
        <v>46</v>
      </c>
      <c r="D46" s="17" t="s">
        <v>30</v>
      </c>
      <c r="E46" s="17" t="s">
        <v>25</v>
      </c>
      <c r="F46" s="17" t="s">
        <v>18</v>
      </c>
      <c r="G46" s="17" t="s">
        <v>128</v>
      </c>
      <c r="H46" s="17" t="s">
        <v>125</v>
      </c>
      <c r="I46" s="17" t="s">
        <v>35</v>
      </c>
      <c r="J46" s="18">
        <f t="shared" si="2"/>
        <v>76.5882352941177</v>
      </c>
      <c r="K46" s="18">
        <v>45</v>
      </c>
      <c r="L46" s="19">
        <f t="shared" si="3"/>
        <v>0.608108108108108</v>
      </c>
    </row>
    <row r="47" spans="1:12">
      <c r="A47" s="17" t="s">
        <v>137</v>
      </c>
      <c r="B47" s="17" t="s">
        <v>138</v>
      </c>
      <c r="C47" s="17" t="s">
        <v>56</v>
      </c>
      <c r="D47" s="17" t="s">
        <v>59</v>
      </c>
      <c r="E47" s="17" t="s">
        <v>46</v>
      </c>
      <c r="F47" s="17" t="s">
        <v>95</v>
      </c>
      <c r="G47" s="17" t="s">
        <v>49</v>
      </c>
      <c r="H47" s="17" t="s">
        <v>95</v>
      </c>
      <c r="I47" s="17" t="s">
        <v>85</v>
      </c>
      <c r="J47" s="18">
        <f t="shared" si="2"/>
        <v>76.5882352941177</v>
      </c>
      <c r="K47" s="18">
        <v>46</v>
      </c>
      <c r="L47" s="19">
        <f t="shared" si="3"/>
        <v>0.621621621621622</v>
      </c>
    </row>
    <row r="48" spans="1:12">
      <c r="A48" s="17" t="s">
        <v>139</v>
      </c>
      <c r="B48" s="17" t="s">
        <v>140</v>
      </c>
      <c r="C48" s="17" t="s">
        <v>39</v>
      </c>
      <c r="D48" s="17" t="s">
        <v>39</v>
      </c>
      <c r="E48" s="17" t="s">
        <v>56</v>
      </c>
      <c r="F48" s="17" t="s">
        <v>26</v>
      </c>
      <c r="G48" s="17" t="s">
        <v>18</v>
      </c>
      <c r="H48" s="17" t="s">
        <v>141</v>
      </c>
      <c r="I48" s="17" t="s">
        <v>30</v>
      </c>
      <c r="J48" s="18">
        <f t="shared" si="2"/>
        <v>76.4117647058823</v>
      </c>
      <c r="K48" s="18">
        <v>47</v>
      </c>
      <c r="L48" s="19">
        <f t="shared" si="3"/>
        <v>0.635135135135135</v>
      </c>
    </row>
    <row r="49" spans="1:12">
      <c r="A49" s="17" t="s">
        <v>142</v>
      </c>
      <c r="B49" s="17" t="s">
        <v>143</v>
      </c>
      <c r="C49" s="17" t="s">
        <v>134</v>
      </c>
      <c r="D49" s="17" t="s">
        <v>32</v>
      </c>
      <c r="E49" s="17" t="s">
        <v>35</v>
      </c>
      <c r="F49" s="17" t="s">
        <v>18</v>
      </c>
      <c r="G49" s="17" t="s">
        <v>63</v>
      </c>
      <c r="H49" s="17" t="s">
        <v>95</v>
      </c>
      <c r="I49" s="17" t="s">
        <v>62</v>
      </c>
      <c r="J49" s="18">
        <f t="shared" si="2"/>
        <v>76.2941176470588</v>
      </c>
      <c r="K49" s="18">
        <v>48</v>
      </c>
      <c r="L49" s="19">
        <f t="shared" si="3"/>
        <v>0.648648648648649</v>
      </c>
    </row>
    <row r="50" spans="1:12">
      <c r="A50" s="17" t="s">
        <v>144</v>
      </c>
      <c r="B50" s="17" t="s">
        <v>145</v>
      </c>
      <c r="C50" s="17" t="s">
        <v>46</v>
      </c>
      <c r="D50" s="17" t="s">
        <v>39</v>
      </c>
      <c r="E50" s="17" t="s">
        <v>62</v>
      </c>
      <c r="F50" s="17" t="s">
        <v>56</v>
      </c>
      <c r="G50" s="17" t="s">
        <v>134</v>
      </c>
      <c r="H50" s="17" t="s">
        <v>39</v>
      </c>
      <c r="I50" s="17" t="s">
        <v>59</v>
      </c>
      <c r="J50" s="18">
        <f t="shared" si="2"/>
        <v>76.1176470588235</v>
      </c>
      <c r="K50" s="18">
        <v>49</v>
      </c>
      <c r="L50" s="19">
        <f t="shared" si="3"/>
        <v>0.662162162162162</v>
      </c>
    </row>
    <row r="51" spans="1:12">
      <c r="A51" s="17" t="s">
        <v>146</v>
      </c>
      <c r="B51" s="17" t="s">
        <v>147</v>
      </c>
      <c r="C51" s="17" t="s">
        <v>62</v>
      </c>
      <c r="D51" s="17" t="s">
        <v>46</v>
      </c>
      <c r="E51" s="17" t="s">
        <v>25</v>
      </c>
      <c r="F51" s="17" t="s">
        <v>56</v>
      </c>
      <c r="G51" s="17" t="s">
        <v>96</v>
      </c>
      <c r="H51" s="17" t="s">
        <v>141</v>
      </c>
      <c r="I51" s="17" t="s">
        <v>26</v>
      </c>
      <c r="J51" s="18">
        <f t="shared" si="2"/>
        <v>76.1176470588235</v>
      </c>
      <c r="K51" s="18">
        <v>50</v>
      </c>
      <c r="L51" s="19">
        <f t="shared" si="3"/>
        <v>0.675675675675676</v>
      </c>
    </row>
    <row r="52" spans="1:12">
      <c r="A52" s="17" t="s">
        <v>148</v>
      </c>
      <c r="B52" s="17" t="s">
        <v>149</v>
      </c>
      <c r="C52" s="17" t="s">
        <v>39</v>
      </c>
      <c r="D52" s="17" t="s">
        <v>18</v>
      </c>
      <c r="E52" s="17" t="s">
        <v>56</v>
      </c>
      <c r="F52" s="17" t="s">
        <v>56</v>
      </c>
      <c r="G52" s="17" t="s">
        <v>35</v>
      </c>
      <c r="H52" s="17" t="s">
        <v>128</v>
      </c>
      <c r="I52" s="17" t="s">
        <v>46</v>
      </c>
      <c r="J52" s="18">
        <f t="shared" si="2"/>
        <v>75.8235294117647</v>
      </c>
      <c r="K52" s="18">
        <v>51</v>
      </c>
      <c r="L52" s="19">
        <f t="shared" si="3"/>
        <v>0.689189189189189</v>
      </c>
    </row>
    <row r="53" spans="1:12">
      <c r="A53" s="17" t="s">
        <v>150</v>
      </c>
      <c r="B53" s="17" t="s">
        <v>151</v>
      </c>
      <c r="C53" s="17" t="s">
        <v>62</v>
      </c>
      <c r="D53" s="17" t="s">
        <v>19</v>
      </c>
      <c r="E53" s="17" t="s">
        <v>62</v>
      </c>
      <c r="F53" s="17" t="s">
        <v>86</v>
      </c>
      <c r="G53" s="17" t="s">
        <v>86</v>
      </c>
      <c r="H53" s="17" t="s">
        <v>131</v>
      </c>
      <c r="I53" s="17" t="s">
        <v>18</v>
      </c>
      <c r="J53" s="18">
        <f t="shared" si="2"/>
        <v>75.3529411764706</v>
      </c>
      <c r="K53" s="18">
        <v>52</v>
      </c>
      <c r="L53" s="19">
        <f t="shared" si="3"/>
        <v>0.702702702702703</v>
      </c>
    </row>
    <row r="54" spans="1:12">
      <c r="A54" s="17" t="s">
        <v>152</v>
      </c>
      <c r="B54" s="17" t="s">
        <v>153</v>
      </c>
      <c r="C54" s="17" t="s">
        <v>35</v>
      </c>
      <c r="D54" s="17" t="s">
        <v>86</v>
      </c>
      <c r="E54" s="17" t="s">
        <v>30</v>
      </c>
      <c r="F54" s="17" t="s">
        <v>18</v>
      </c>
      <c r="G54" s="17" t="s">
        <v>86</v>
      </c>
      <c r="H54" s="17" t="s">
        <v>141</v>
      </c>
      <c r="I54" s="17" t="s">
        <v>39</v>
      </c>
      <c r="J54" s="18">
        <f t="shared" si="2"/>
        <v>74.5882352941177</v>
      </c>
      <c r="K54" s="18">
        <v>53</v>
      </c>
      <c r="L54" s="19">
        <f t="shared" si="3"/>
        <v>0.716216216216216</v>
      </c>
    </row>
    <row r="55" spans="1:12">
      <c r="A55" s="17" t="s">
        <v>154</v>
      </c>
      <c r="B55" s="17" t="s">
        <v>155</v>
      </c>
      <c r="C55" s="17" t="s">
        <v>85</v>
      </c>
      <c r="D55" s="17" t="s">
        <v>46</v>
      </c>
      <c r="E55" s="17" t="s">
        <v>125</v>
      </c>
      <c r="F55" s="17" t="s">
        <v>62</v>
      </c>
      <c r="G55" s="17" t="s">
        <v>56</v>
      </c>
      <c r="H55" s="17" t="s">
        <v>156</v>
      </c>
      <c r="I55" s="17" t="s">
        <v>46</v>
      </c>
      <c r="J55" s="18">
        <f t="shared" si="2"/>
        <v>74.5882352941177</v>
      </c>
      <c r="K55" s="18">
        <v>54</v>
      </c>
      <c r="L55" s="19">
        <f t="shared" si="3"/>
        <v>0.72972972972973</v>
      </c>
    </row>
    <row r="56" spans="1:12">
      <c r="A56" s="17" t="s">
        <v>157</v>
      </c>
      <c r="B56" s="17" t="s">
        <v>158</v>
      </c>
      <c r="C56" s="17" t="s">
        <v>63</v>
      </c>
      <c r="D56" s="17" t="s">
        <v>35</v>
      </c>
      <c r="E56" s="17" t="s">
        <v>59</v>
      </c>
      <c r="F56" s="17" t="s">
        <v>85</v>
      </c>
      <c r="G56" s="17" t="s">
        <v>125</v>
      </c>
      <c r="H56" s="17" t="s">
        <v>134</v>
      </c>
      <c r="I56" s="17" t="s">
        <v>35</v>
      </c>
      <c r="J56" s="18">
        <f t="shared" si="2"/>
        <v>74.4705882352941</v>
      </c>
      <c r="K56" s="18">
        <v>55</v>
      </c>
      <c r="L56" s="19">
        <f t="shared" si="3"/>
        <v>0.743243243243243</v>
      </c>
    </row>
    <row r="57" spans="1:12">
      <c r="A57" s="17" t="s">
        <v>159</v>
      </c>
      <c r="B57" s="17" t="s">
        <v>160</v>
      </c>
      <c r="C57" s="17" t="s">
        <v>46</v>
      </c>
      <c r="D57" s="17" t="s">
        <v>85</v>
      </c>
      <c r="E57" s="17" t="s">
        <v>63</v>
      </c>
      <c r="F57" s="17" t="s">
        <v>85</v>
      </c>
      <c r="G57" s="17" t="s">
        <v>86</v>
      </c>
      <c r="H57" s="17" t="s">
        <v>49</v>
      </c>
      <c r="I57" s="17" t="s">
        <v>85</v>
      </c>
      <c r="J57" s="18">
        <f t="shared" si="2"/>
        <v>74.4117647058823</v>
      </c>
      <c r="K57" s="18">
        <v>56</v>
      </c>
      <c r="L57" s="19">
        <f t="shared" si="3"/>
        <v>0.756756756756757</v>
      </c>
    </row>
    <row r="58" spans="1:12">
      <c r="A58" s="17" t="s">
        <v>161</v>
      </c>
      <c r="B58" s="17" t="s">
        <v>162</v>
      </c>
      <c r="C58" s="17" t="s">
        <v>85</v>
      </c>
      <c r="D58" s="17" t="s">
        <v>18</v>
      </c>
      <c r="E58" s="17" t="s">
        <v>141</v>
      </c>
      <c r="F58" s="17" t="s">
        <v>26</v>
      </c>
      <c r="G58" s="21" t="s">
        <v>163</v>
      </c>
      <c r="H58" s="17" t="s">
        <v>49</v>
      </c>
      <c r="I58" s="17" t="s">
        <v>26</v>
      </c>
      <c r="J58" s="18">
        <f t="shared" si="2"/>
        <v>74</v>
      </c>
      <c r="K58" s="18">
        <v>57</v>
      </c>
      <c r="L58" s="19">
        <f t="shared" si="3"/>
        <v>0.77027027027027</v>
      </c>
    </row>
    <row r="59" spans="1:12">
      <c r="A59" s="17" t="s">
        <v>164</v>
      </c>
      <c r="B59" s="17" t="s">
        <v>165</v>
      </c>
      <c r="C59" s="17" t="s">
        <v>29</v>
      </c>
      <c r="D59" s="17" t="s">
        <v>59</v>
      </c>
      <c r="E59" s="17" t="s">
        <v>125</v>
      </c>
      <c r="F59" s="17" t="s">
        <v>108</v>
      </c>
      <c r="G59" s="17" t="s">
        <v>131</v>
      </c>
      <c r="H59" s="17" t="s">
        <v>63</v>
      </c>
      <c r="I59" s="17" t="s">
        <v>95</v>
      </c>
      <c r="J59" s="18">
        <f t="shared" si="2"/>
        <v>73.7058823529412</v>
      </c>
      <c r="K59" s="18">
        <v>58</v>
      </c>
      <c r="L59" s="19">
        <f t="shared" si="3"/>
        <v>0.783783783783784</v>
      </c>
    </row>
    <row r="60" spans="1:12">
      <c r="A60" s="17" t="s">
        <v>166</v>
      </c>
      <c r="B60" s="17" t="s">
        <v>167</v>
      </c>
      <c r="C60" s="17" t="s">
        <v>128</v>
      </c>
      <c r="D60" s="17" t="s">
        <v>19</v>
      </c>
      <c r="E60" s="17" t="s">
        <v>39</v>
      </c>
      <c r="F60" s="17" t="s">
        <v>31</v>
      </c>
      <c r="G60" s="17" t="s">
        <v>125</v>
      </c>
      <c r="H60" s="17" t="s">
        <v>128</v>
      </c>
      <c r="I60" s="17" t="s">
        <v>141</v>
      </c>
      <c r="J60" s="18">
        <f t="shared" si="2"/>
        <v>73.5882352941177</v>
      </c>
      <c r="K60" s="18">
        <v>59</v>
      </c>
      <c r="L60" s="19">
        <f t="shared" si="3"/>
        <v>0.797297297297297</v>
      </c>
    </row>
    <row r="61" spans="1:12">
      <c r="A61" s="17" t="s">
        <v>168</v>
      </c>
      <c r="B61" s="17" t="s">
        <v>169</v>
      </c>
      <c r="C61" s="17" t="s">
        <v>66</v>
      </c>
      <c r="D61" s="17" t="s">
        <v>19</v>
      </c>
      <c r="E61" s="17" t="s">
        <v>26</v>
      </c>
      <c r="F61" s="17" t="s">
        <v>85</v>
      </c>
      <c r="G61" s="17" t="s">
        <v>156</v>
      </c>
      <c r="H61" s="17" t="s">
        <v>134</v>
      </c>
      <c r="I61" s="17" t="s">
        <v>49</v>
      </c>
      <c r="J61" s="18">
        <f t="shared" si="2"/>
        <v>73.4117647058823</v>
      </c>
      <c r="K61" s="18">
        <v>60</v>
      </c>
      <c r="L61" s="19">
        <f t="shared" si="3"/>
        <v>0.810810810810811</v>
      </c>
    </row>
    <row r="62" spans="1:12">
      <c r="A62" s="17" t="s">
        <v>170</v>
      </c>
      <c r="B62" s="17" t="s">
        <v>171</v>
      </c>
      <c r="C62" s="17" t="s">
        <v>46</v>
      </c>
      <c r="D62" s="17" t="s">
        <v>95</v>
      </c>
      <c r="E62" s="17" t="s">
        <v>62</v>
      </c>
      <c r="F62" s="17" t="s">
        <v>56</v>
      </c>
      <c r="G62" s="17" t="s">
        <v>128</v>
      </c>
      <c r="H62" s="17" t="s">
        <v>156</v>
      </c>
      <c r="I62" s="17" t="s">
        <v>85</v>
      </c>
      <c r="J62" s="18">
        <f t="shared" si="2"/>
        <v>73.4117647058823</v>
      </c>
      <c r="K62" s="18">
        <v>61</v>
      </c>
      <c r="L62" s="19">
        <f t="shared" si="3"/>
        <v>0.824324324324324</v>
      </c>
    </row>
    <row r="63" spans="1:12">
      <c r="A63" s="17" t="s">
        <v>172</v>
      </c>
      <c r="B63" s="17" t="s">
        <v>173</v>
      </c>
      <c r="C63" s="17" t="s">
        <v>128</v>
      </c>
      <c r="D63" s="17" t="s">
        <v>95</v>
      </c>
      <c r="E63" s="17" t="s">
        <v>18</v>
      </c>
      <c r="F63" s="17" t="s">
        <v>14</v>
      </c>
      <c r="G63" s="17" t="s">
        <v>108</v>
      </c>
      <c r="H63" s="17" t="s">
        <v>86</v>
      </c>
      <c r="I63" s="17" t="s">
        <v>39</v>
      </c>
      <c r="J63" s="18">
        <f t="shared" si="2"/>
        <v>73.2352941176471</v>
      </c>
      <c r="K63" s="18">
        <v>62</v>
      </c>
      <c r="L63" s="19">
        <f t="shared" si="3"/>
        <v>0.837837837837838</v>
      </c>
    </row>
    <row r="64" spans="1:12">
      <c r="A64" s="17" t="s">
        <v>174</v>
      </c>
      <c r="B64" s="17" t="s">
        <v>175</v>
      </c>
      <c r="C64" s="17" t="s">
        <v>39</v>
      </c>
      <c r="D64" s="17" t="s">
        <v>108</v>
      </c>
      <c r="E64" s="17" t="s">
        <v>49</v>
      </c>
      <c r="F64" s="17" t="s">
        <v>35</v>
      </c>
      <c r="G64" s="17" t="s">
        <v>125</v>
      </c>
      <c r="H64" s="17" t="s">
        <v>141</v>
      </c>
      <c r="I64" s="17" t="s">
        <v>46</v>
      </c>
      <c r="J64" s="18">
        <f t="shared" si="2"/>
        <v>73.1764705882353</v>
      </c>
      <c r="K64" s="18">
        <v>63</v>
      </c>
      <c r="L64" s="19">
        <f t="shared" si="3"/>
        <v>0.851351351351351</v>
      </c>
    </row>
    <row r="65" spans="1:12">
      <c r="A65" s="17" t="s">
        <v>176</v>
      </c>
      <c r="B65" s="17" t="s">
        <v>177</v>
      </c>
      <c r="C65" s="17" t="s">
        <v>56</v>
      </c>
      <c r="D65" s="17" t="s">
        <v>141</v>
      </c>
      <c r="E65" s="17" t="s">
        <v>63</v>
      </c>
      <c r="F65" s="17" t="s">
        <v>56</v>
      </c>
      <c r="G65" s="17" t="s">
        <v>134</v>
      </c>
      <c r="H65" s="17" t="s">
        <v>128</v>
      </c>
      <c r="I65" s="17" t="s">
        <v>30</v>
      </c>
      <c r="J65" s="18">
        <f t="shared" si="2"/>
        <v>72.5294117647059</v>
      </c>
      <c r="K65" s="18">
        <v>64</v>
      </c>
      <c r="L65" s="19">
        <f t="shared" si="3"/>
        <v>0.864864864864865</v>
      </c>
    </row>
    <row r="66" spans="1:12">
      <c r="A66" s="17" t="s">
        <v>178</v>
      </c>
      <c r="B66" s="17" t="s">
        <v>179</v>
      </c>
      <c r="C66" s="17" t="s">
        <v>85</v>
      </c>
      <c r="D66" s="17" t="s">
        <v>128</v>
      </c>
      <c r="E66" s="17" t="s">
        <v>18</v>
      </c>
      <c r="F66" s="17" t="s">
        <v>18</v>
      </c>
      <c r="G66" s="21" t="s">
        <v>180</v>
      </c>
      <c r="H66" s="17" t="s">
        <v>141</v>
      </c>
      <c r="I66" s="17" t="s">
        <v>29</v>
      </c>
      <c r="J66" s="18">
        <f t="shared" ref="J66:J75" si="4">(C66*3+D66*3+E66*2+F66*2+G66*2+H66*2+I66*3)/(3+3+2+2+2+2+3)</f>
        <v>72.5294117647059</v>
      </c>
      <c r="K66" s="18">
        <v>65</v>
      </c>
      <c r="L66" s="19">
        <f t="shared" ref="L66:L75" si="5">K66/74</f>
        <v>0.878378378378378</v>
      </c>
    </row>
    <row r="67" spans="1:12">
      <c r="A67" s="17" t="s">
        <v>181</v>
      </c>
      <c r="B67" s="17" t="s">
        <v>182</v>
      </c>
      <c r="C67" s="17" t="s">
        <v>66</v>
      </c>
      <c r="D67" s="17" t="s">
        <v>19</v>
      </c>
      <c r="E67" s="17" t="s">
        <v>62</v>
      </c>
      <c r="F67" s="17" t="s">
        <v>62</v>
      </c>
      <c r="G67" s="17" t="s">
        <v>99</v>
      </c>
      <c r="H67" s="17" t="s">
        <v>128</v>
      </c>
      <c r="I67" s="17" t="s">
        <v>56</v>
      </c>
      <c r="J67" s="18">
        <f t="shared" si="4"/>
        <v>72.5294117647059</v>
      </c>
      <c r="K67" s="18">
        <v>66</v>
      </c>
      <c r="L67" s="19">
        <f t="shared" si="5"/>
        <v>0.891891891891892</v>
      </c>
    </row>
    <row r="68" spans="1:12">
      <c r="A68" s="17" t="s">
        <v>183</v>
      </c>
      <c r="B68" s="17" t="s">
        <v>184</v>
      </c>
      <c r="C68" s="17" t="s">
        <v>156</v>
      </c>
      <c r="D68" s="17" t="s">
        <v>95</v>
      </c>
      <c r="E68" s="17" t="s">
        <v>30</v>
      </c>
      <c r="F68" s="17" t="s">
        <v>18</v>
      </c>
      <c r="G68" s="17" t="s">
        <v>125</v>
      </c>
      <c r="H68" s="17" t="s">
        <v>128</v>
      </c>
      <c r="I68" s="17" t="s">
        <v>39</v>
      </c>
      <c r="J68" s="18">
        <f t="shared" si="4"/>
        <v>71.4705882352941</v>
      </c>
      <c r="K68" s="18">
        <v>67</v>
      </c>
      <c r="L68" s="19">
        <f t="shared" si="5"/>
        <v>0.905405405405405</v>
      </c>
    </row>
    <row r="69" spans="1:12">
      <c r="A69" s="17" t="s">
        <v>185</v>
      </c>
      <c r="B69" s="17" t="s">
        <v>186</v>
      </c>
      <c r="C69" s="17" t="s">
        <v>95</v>
      </c>
      <c r="D69" s="17" t="s">
        <v>49</v>
      </c>
      <c r="E69" s="17" t="s">
        <v>56</v>
      </c>
      <c r="F69" s="17" t="s">
        <v>39</v>
      </c>
      <c r="G69" s="17" t="s">
        <v>63</v>
      </c>
      <c r="H69" s="17" t="s">
        <v>96</v>
      </c>
      <c r="I69" s="17" t="s">
        <v>108</v>
      </c>
      <c r="J69" s="18">
        <f t="shared" si="4"/>
        <v>71.2941176470588</v>
      </c>
      <c r="K69" s="18">
        <v>68</v>
      </c>
      <c r="L69" s="19">
        <f t="shared" si="5"/>
        <v>0.918918918918919</v>
      </c>
    </row>
    <row r="70" spans="1:12">
      <c r="A70" s="17" t="s">
        <v>187</v>
      </c>
      <c r="B70" s="17" t="s">
        <v>188</v>
      </c>
      <c r="C70" s="17" t="s">
        <v>156</v>
      </c>
      <c r="D70" s="17" t="s">
        <v>86</v>
      </c>
      <c r="E70" s="17" t="s">
        <v>49</v>
      </c>
      <c r="F70" s="17" t="s">
        <v>39</v>
      </c>
      <c r="G70" s="17" t="s">
        <v>108</v>
      </c>
      <c r="H70" s="17" t="s">
        <v>125</v>
      </c>
      <c r="I70" s="17" t="s">
        <v>46</v>
      </c>
      <c r="J70" s="18">
        <f t="shared" si="4"/>
        <v>71.1176470588235</v>
      </c>
      <c r="K70" s="18">
        <v>69</v>
      </c>
      <c r="L70" s="19">
        <f t="shared" si="5"/>
        <v>0.932432432432432</v>
      </c>
    </row>
    <row r="71" spans="1:12">
      <c r="A71" s="17" t="s">
        <v>189</v>
      </c>
      <c r="B71" s="17" t="s">
        <v>190</v>
      </c>
      <c r="C71" s="21" t="s">
        <v>191</v>
      </c>
      <c r="D71" s="17" t="s">
        <v>19</v>
      </c>
      <c r="E71" s="17" t="s">
        <v>85</v>
      </c>
      <c r="F71" s="17" t="s">
        <v>86</v>
      </c>
      <c r="G71" s="17" t="s">
        <v>99</v>
      </c>
      <c r="H71" s="17" t="s">
        <v>96</v>
      </c>
      <c r="I71" s="17" t="s">
        <v>95</v>
      </c>
      <c r="J71" s="18">
        <f t="shared" si="4"/>
        <v>70.8823529411765</v>
      </c>
      <c r="K71" s="18">
        <v>70</v>
      </c>
      <c r="L71" s="19">
        <f t="shared" si="5"/>
        <v>0.945945945945946</v>
      </c>
    </row>
    <row r="72" spans="1:12">
      <c r="A72" s="17" t="s">
        <v>192</v>
      </c>
      <c r="B72" s="17" t="s">
        <v>193</v>
      </c>
      <c r="C72" s="17" t="s">
        <v>49</v>
      </c>
      <c r="D72" s="17" t="s">
        <v>18</v>
      </c>
      <c r="E72" s="17" t="s">
        <v>134</v>
      </c>
      <c r="F72" s="17" t="s">
        <v>35</v>
      </c>
      <c r="G72" s="21" t="s">
        <v>194</v>
      </c>
      <c r="H72" s="17" t="s">
        <v>99</v>
      </c>
      <c r="I72" s="17" t="s">
        <v>95</v>
      </c>
      <c r="J72" s="18">
        <f t="shared" si="4"/>
        <v>69.8235294117647</v>
      </c>
      <c r="K72" s="18">
        <v>71</v>
      </c>
      <c r="L72" s="19">
        <f t="shared" si="5"/>
        <v>0.959459459459459</v>
      </c>
    </row>
    <row r="73" spans="1:12">
      <c r="A73" s="17" t="s">
        <v>195</v>
      </c>
      <c r="B73" s="17" t="s">
        <v>196</v>
      </c>
      <c r="C73" s="17" t="s">
        <v>66</v>
      </c>
      <c r="D73" s="17" t="s">
        <v>56</v>
      </c>
      <c r="E73" s="17" t="s">
        <v>95</v>
      </c>
      <c r="F73" s="17" t="s">
        <v>46</v>
      </c>
      <c r="G73" s="21" t="s">
        <v>197</v>
      </c>
      <c r="H73" s="17" t="s">
        <v>141</v>
      </c>
      <c r="I73" s="17" t="s">
        <v>95</v>
      </c>
      <c r="J73" s="18">
        <f t="shared" si="4"/>
        <v>69.0588235294118</v>
      </c>
      <c r="K73" s="18">
        <v>72</v>
      </c>
      <c r="L73" s="19">
        <f t="shared" si="5"/>
        <v>0.972972972972973</v>
      </c>
    </row>
    <row r="74" spans="1:12">
      <c r="A74" s="17" t="s">
        <v>198</v>
      </c>
      <c r="B74" s="17" t="s">
        <v>199</v>
      </c>
      <c r="C74" s="17" t="s">
        <v>131</v>
      </c>
      <c r="D74" s="17" t="s">
        <v>86</v>
      </c>
      <c r="E74" s="17" t="s">
        <v>108</v>
      </c>
      <c r="F74" s="17" t="s">
        <v>125</v>
      </c>
      <c r="G74" s="17" t="s">
        <v>131</v>
      </c>
      <c r="H74" s="17" t="s">
        <v>99</v>
      </c>
      <c r="I74" s="17" t="s">
        <v>86</v>
      </c>
      <c r="J74" s="18">
        <f t="shared" si="4"/>
        <v>65.9411764705882</v>
      </c>
      <c r="K74" s="18">
        <v>73</v>
      </c>
      <c r="L74" s="19">
        <f t="shared" si="5"/>
        <v>0.986486486486487</v>
      </c>
    </row>
    <row r="75" spans="1:12">
      <c r="A75" s="17" t="s">
        <v>200</v>
      </c>
      <c r="B75" s="17" t="s">
        <v>201</v>
      </c>
      <c r="C75" s="21" t="s">
        <v>163</v>
      </c>
      <c r="D75" s="17" t="s">
        <v>63</v>
      </c>
      <c r="E75" s="17" t="s">
        <v>125</v>
      </c>
      <c r="F75" s="17" t="s">
        <v>62</v>
      </c>
      <c r="G75" s="21" t="s">
        <v>180</v>
      </c>
      <c r="H75" s="17" t="s">
        <v>131</v>
      </c>
      <c r="I75" s="17" t="s">
        <v>108</v>
      </c>
      <c r="J75" s="18">
        <f t="shared" si="4"/>
        <v>63.7058823529412</v>
      </c>
      <c r="K75" s="18">
        <v>74</v>
      </c>
      <c r="L75" s="19">
        <f t="shared" si="5"/>
        <v>1</v>
      </c>
    </row>
  </sheetData>
  <sortState ref="A2:L75">
    <sortCondition ref="K1"/>
  </sortState>
  <pageMargins left="0.699305555555556" right="0.699305555555556" top="0.75" bottom="0.75" header="0.3" footer="0.3"/>
  <pageSetup paperSize="1" orientation="portrait" horizontalDpi="2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8"/>
  <sheetViews>
    <sheetView zoomScale="90" zoomScaleNormal="90" workbookViewId="0">
      <selection activeCell="B10" sqref="B10"/>
    </sheetView>
  </sheetViews>
  <sheetFormatPr defaultColWidth="9" defaultRowHeight="13.5"/>
  <cols>
    <col min="1" max="1" width="12.075" customWidth="1"/>
    <col min="2" max="2" width="8.33333333333333" customWidth="1"/>
    <col min="3" max="3" width="5.26666666666667" customWidth="1"/>
    <col min="4" max="4" width="4.86666666666667" customWidth="1"/>
    <col min="5" max="5" width="5.825" customWidth="1"/>
    <col min="6" max="6" width="5.96666666666667" customWidth="1"/>
    <col min="7" max="7" width="5.41666666666667" customWidth="1"/>
    <col min="8" max="8" width="5.13333333333333" customWidth="1"/>
    <col min="9" max="9" width="5.14166666666667" customWidth="1"/>
    <col min="10" max="10" width="12.625"/>
    <col min="11" max="11" width="11.8" customWidth="1"/>
    <col min="12" max="12" width="7.49166666666667" customWidth="1"/>
    <col min="13" max="13" width="3.75" customWidth="1"/>
    <col min="14" max="14" width="5.55" customWidth="1"/>
    <col min="15" max="15" width="3.19166666666667" customWidth="1"/>
    <col min="16" max="16" width="4.025" customWidth="1"/>
    <col min="17" max="17" width="2.91666666666667" customWidth="1"/>
    <col min="18" max="18" width="5.825" customWidth="1"/>
    <col min="19" max="19" width="12.225" customWidth="1"/>
    <col min="20" max="20" width="5.41666666666667" customWidth="1"/>
    <col min="21" max="21" width="12.625"/>
  </cols>
  <sheetData>
    <row r="1" spans="1:20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7" customHeight="1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ht="50" customHeight="1" spans="1:21">
      <c r="A3" s="2" t="s">
        <v>0</v>
      </c>
      <c r="B3" s="2" t="s">
        <v>1</v>
      </c>
      <c r="C3" s="3" t="s">
        <v>203</v>
      </c>
      <c r="D3" s="3"/>
      <c r="E3" s="3"/>
      <c r="F3" s="3"/>
      <c r="G3" s="3"/>
      <c r="H3" s="3"/>
      <c r="I3" s="3"/>
      <c r="J3" s="3"/>
      <c r="K3" s="3"/>
      <c r="L3" s="3"/>
      <c r="M3" s="7" t="s">
        <v>204</v>
      </c>
      <c r="N3" s="7"/>
      <c r="O3" s="7" t="s">
        <v>205</v>
      </c>
      <c r="P3" s="7"/>
      <c r="Q3" s="7" t="s">
        <v>206</v>
      </c>
      <c r="R3" s="7" t="s">
        <v>207</v>
      </c>
      <c r="S3" s="12" t="s">
        <v>208</v>
      </c>
      <c r="T3" s="13" t="s">
        <v>209</v>
      </c>
      <c r="U3" s="14"/>
    </row>
    <row r="4" ht="101" customHeight="1" spans="1:21">
      <c r="A4" s="2"/>
      <c r="B4" s="2"/>
      <c r="C4" s="4" t="s">
        <v>210</v>
      </c>
      <c r="D4" s="4" t="s">
        <v>211</v>
      </c>
      <c r="E4" s="4" t="s">
        <v>212</v>
      </c>
      <c r="F4" s="4" t="s">
        <v>213</v>
      </c>
      <c r="G4" s="4" t="s">
        <v>214</v>
      </c>
      <c r="H4" s="4" t="s">
        <v>215</v>
      </c>
      <c r="I4" s="4" t="s">
        <v>216</v>
      </c>
      <c r="J4" s="7" t="s">
        <v>208</v>
      </c>
      <c r="K4" s="8" t="s">
        <v>217</v>
      </c>
      <c r="L4" s="7" t="s">
        <v>218</v>
      </c>
      <c r="M4" s="7" t="s">
        <v>219</v>
      </c>
      <c r="N4" s="7" t="s">
        <v>218</v>
      </c>
      <c r="O4" s="7" t="s">
        <v>219</v>
      </c>
      <c r="P4" s="7" t="s">
        <v>218</v>
      </c>
      <c r="Q4" s="7"/>
      <c r="R4" s="7"/>
      <c r="S4" s="12"/>
      <c r="T4" s="13"/>
      <c r="U4" s="14"/>
    </row>
    <row r="5" ht="20" customHeight="1" spans="1:21">
      <c r="A5" s="5" t="s">
        <v>150</v>
      </c>
      <c r="B5" s="5" t="s">
        <v>151</v>
      </c>
      <c r="C5" s="5" t="s">
        <v>62</v>
      </c>
      <c r="D5" s="5" t="s">
        <v>19</v>
      </c>
      <c r="E5" s="5" t="s">
        <v>62</v>
      </c>
      <c r="F5" s="5" t="s">
        <v>86</v>
      </c>
      <c r="G5" s="5" t="s">
        <v>86</v>
      </c>
      <c r="H5" s="5" t="s">
        <v>131</v>
      </c>
      <c r="I5" s="5" t="s">
        <v>18</v>
      </c>
      <c r="J5" s="9">
        <f t="shared" ref="J5:J68" si="0">(C5*3+D5*3+E5*2+F5*2+G5*2+H5*2+I5*3)/(3+3+2+2+2+2+3)</f>
        <v>75.3529411764706</v>
      </c>
      <c r="K5" s="10">
        <f t="shared" ref="K5:K68" si="1">J5*0.55</f>
        <v>41.4441176470588</v>
      </c>
      <c r="L5" s="10">
        <f>15.9*0.55</f>
        <v>8.745</v>
      </c>
      <c r="M5" s="10">
        <f t="shared" ref="M5:M68" si="2">70*0.3</f>
        <v>21</v>
      </c>
      <c r="N5" s="10">
        <f>22.5*0.3</f>
        <v>6.75</v>
      </c>
      <c r="O5" s="10">
        <f t="shared" ref="O5:O68" si="3">70*0.1</f>
        <v>7</v>
      </c>
      <c r="P5" s="10"/>
      <c r="Q5" s="10">
        <f t="shared" ref="Q5:Q68" si="4">100*0.05</f>
        <v>5</v>
      </c>
      <c r="R5" s="10"/>
      <c r="S5" s="10">
        <f t="shared" ref="S5:S68" si="5">K5+L5+M5+N5+O5+P5+Q5-R5</f>
        <v>89.9391176470588</v>
      </c>
      <c r="T5" s="10">
        <v>1</v>
      </c>
      <c r="U5" s="15">
        <f>T5/74</f>
        <v>0.0135135135135135</v>
      </c>
    </row>
    <row r="6" ht="20" customHeight="1" spans="1:21">
      <c r="A6" s="5" t="s">
        <v>36</v>
      </c>
      <c r="B6" s="5" t="s">
        <v>37</v>
      </c>
      <c r="C6" s="5" t="s">
        <v>31</v>
      </c>
      <c r="D6" s="5" t="s">
        <v>38</v>
      </c>
      <c r="E6" s="5" t="s">
        <v>26</v>
      </c>
      <c r="F6" s="5" t="s">
        <v>25</v>
      </c>
      <c r="G6" s="5" t="s">
        <v>39</v>
      </c>
      <c r="H6" s="5" t="s">
        <v>30</v>
      </c>
      <c r="I6" s="5" t="s">
        <v>24</v>
      </c>
      <c r="J6" s="9">
        <f t="shared" si="0"/>
        <v>87</v>
      </c>
      <c r="K6" s="10">
        <f t="shared" si="1"/>
        <v>47.85</v>
      </c>
      <c r="L6" s="10">
        <f>7.9*0.55</f>
        <v>4.345</v>
      </c>
      <c r="M6" s="10">
        <f t="shared" si="2"/>
        <v>21</v>
      </c>
      <c r="N6" s="10">
        <f>8*0.3</f>
        <v>2.4</v>
      </c>
      <c r="O6" s="10">
        <f t="shared" si="3"/>
        <v>7</v>
      </c>
      <c r="P6" s="10"/>
      <c r="Q6" s="10">
        <f t="shared" si="4"/>
        <v>5</v>
      </c>
      <c r="R6" s="10"/>
      <c r="S6" s="10">
        <f t="shared" si="5"/>
        <v>87.595</v>
      </c>
      <c r="T6" s="10">
        <v>2</v>
      </c>
      <c r="U6" s="15">
        <f t="shared" ref="U6:U37" si="6">T6/74</f>
        <v>0.027027027027027</v>
      </c>
    </row>
    <row r="7" ht="20" customHeight="1" spans="1:21">
      <c r="A7" s="5" t="s">
        <v>21</v>
      </c>
      <c r="B7" s="5" t="s">
        <v>22</v>
      </c>
      <c r="C7" s="5" t="s">
        <v>23</v>
      </c>
      <c r="D7" s="5" t="s">
        <v>24</v>
      </c>
      <c r="E7" s="5" t="s">
        <v>16</v>
      </c>
      <c r="F7" s="5" t="s">
        <v>25</v>
      </c>
      <c r="G7" s="5" t="s">
        <v>26</v>
      </c>
      <c r="H7" s="5" t="s">
        <v>17</v>
      </c>
      <c r="I7" s="5" t="s">
        <v>14</v>
      </c>
      <c r="J7" s="9">
        <f t="shared" si="0"/>
        <v>88.2941176470588</v>
      </c>
      <c r="K7" s="10">
        <f t="shared" si="1"/>
        <v>48.5617647058824</v>
      </c>
      <c r="L7" s="10">
        <f>7.3*0.55</f>
        <v>4.015</v>
      </c>
      <c r="M7" s="10">
        <f t="shared" si="2"/>
        <v>21</v>
      </c>
      <c r="N7" s="10">
        <f>4*0.3</f>
        <v>1.2</v>
      </c>
      <c r="O7" s="10">
        <f t="shared" si="3"/>
        <v>7</v>
      </c>
      <c r="P7" s="10"/>
      <c r="Q7" s="10">
        <f t="shared" si="4"/>
        <v>5</v>
      </c>
      <c r="R7" s="10"/>
      <c r="S7" s="10">
        <f t="shared" si="5"/>
        <v>86.7767647058824</v>
      </c>
      <c r="T7" s="10">
        <v>3</v>
      </c>
      <c r="U7" s="15">
        <f t="shared" si="6"/>
        <v>0.0405405405405405</v>
      </c>
    </row>
    <row r="8" ht="20" customHeight="1" spans="1:21">
      <c r="A8" s="5" t="s">
        <v>75</v>
      </c>
      <c r="B8" s="5" t="s">
        <v>76</v>
      </c>
      <c r="C8" s="5" t="s">
        <v>31</v>
      </c>
      <c r="D8" s="5" t="s">
        <v>23</v>
      </c>
      <c r="E8" s="5" t="s">
        <v>59</v>
      </c>
      <c r="F8" s="5" t="s">
        <v>30</v>
      </c>
      <c r="G8" s="5" t="s">
        <v>49</v>
      </c>
      <c r="H8" s="5" t="s">
        <v>56</v>
      </c>
      <c r="I8" s="5" t="s">
        <v>26</v>
      </c>
      <c r="J8" s="9">
        <f t="shared" si="0"/>
        <v>82.5294117647059</v>
      </c>
      <c r="K8" s="10">
        <f t="shared" si="1"/>
        <v>45.3911764705882</v>
      </c>
      <c r="L8" s="10">
        <f>13.3*0.55</f>
        <v>7.315</v>
      </c>
      <c r="M8" s="10">
        <f t="shared" si="2"/>
        <v>21</v>
      </c>
      <c r="N8" s="10">
        <f>3*0.3</f>
        <v>0.9</v>
      </c>
      <c r="O8" s="10">
        <f t="shared" si="3"/>
        <v>7</v>
      </c>
      <c r="P8" s="10"/>
      <c r="Q8" s="10">
        <f t="shared" si="4"/>
        <v>5</v>
      </c>
      <c r="R8" s="10"/>
      <c r="S8" s="10">
        <f t="shared" si="5"/>
        <v>86.6061764705883</v>
      </c>
      <c r="T8" s="10">
        <v>4</v>
      </c>
      <c r="U8" s="15">
        <f t="shared" si="6"/>
        <v>0.0540540540540541</v>
      </c>
    </row>
    <row r="9" ht="20" customHeight="1" spans="1:21">
      <c r="A9" s="5" t="s">
        <v>12</v>
      </c>
      <c r="B9" s="5" t="s">
        <v>13</v>
      </c>
      <c r="C9" s="5" t="s">
        <v>14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9">
        <f t="shared" si="0"/>
        <v>89.0588235294118</v>
      </c>
      <c r="K9" s="10">
        <f t="shared" si="1"/>
        <v>48.9823529411765</v>
      </c>
      <c r="L9" s="10">
        <f>8.3*0.55</f>
        <v>4.565</v>
      </c>
      <c r="M9" s="10">
        <f t="shared" si="2"/>
        <v>21</v>
      </c>
      <c r="N9" s="10"/>
      <c r="O9" s="10">
        <f t="shared" si="3"/>
        <v>7</v>
      </c>
      <c r="P9" s="10"/>
      <c r="Q9" s="10">
        <f t="shared" si="4"/>
        <v>5</v>
      </c>
      <c r="R9" s="10"/>
      <c r="S9" s="10">
        <f t="shared" si="5"/>
        <v>86.5473529411765</v>
      </c>
      <c r="T9" s="10">
        <v>5</v>
      </c>
      <c r="U9" s="15">
        <f t="shared" si="6"/>
        <v>0.0675675675675676</v>
      </c>
    </row>
    <row r="10" ht="20" customHeight="1" spans="1:21">
      <c r="A10" s="5" t="s">
        <v>57</v>
      </c>
      <c r="B10" s="5" t="s">
        <v>58</v>
      </c>
      <c r="C10" s="5" t="s">
        <v>59</v>
      </c>
      <c r="D10" s="5" t="s">
        <v>20</v>
      </c>
      <c r="E10" s="5" t="s">
        <v>59</v>
      </c>
      <c r="F10" s="5" t="s">
        <v>29</v>
      </c>
      <c r="G10" s="5" t="s">
        <v>46</v>
      </c>
      <c r="H10" s="5" t="s">
        <v>46</v>
      </c>
      <c r="I10" s="5" t="s">
        <v>19</v>
      </c>
      <c r="J10" s="9">
        <f t="shared" si="0"/>
        <v>85.2941176470588</v>
      </c>
      <c r="K10" s="10">
        <f t="shared" si="1"/>
        <v>46.9117647058824</v>
      </c>
      <c r="L10" s="10">
        <f>10*0.55</f>
        <v>5.5</v>
      </c>
      <c r="M10" s="10">
        <f t="shared" si="2"/>
        <v>21</v>
      </c>
      <c r="N10" s="10">
        <f>2*0.3</f>
        <v>0.6</v>
      </c>
      <c r="O10" s="10">
        <f t="shared" si="3"/>
        <v>7</v>
      </c>
      <c r="P10" s="10"/>
      <c r="Q10" s="10">
        <f t="shared" si="4"/>
        <v>5</v>
      </c>
      <c r="R10" s="10"/>
      <c r="S10" s="10">
        <f t="shared" si="5"/>
        <v>86.0117647058823</v>
      </c>
      <c r="T10" s="10">
        <v>6</v>
      </c>
      <c r="U10" s="15">
        <f t="shared" si="6"/>
        <v>0.0810810810810811</v>
      </c>
    </row>
    <row r="11" ht="20" customHeight="1" spans="1:21">
      <c r="A11" s="5" t="s">
        <v>33</v>
      </c>
      <c r="B11" s="5" t="s">
        <v>34</v>
      </c>
      <c r="C11" s="5" t="s">
        <v>31</v>
      </c>
      <c r="D11" s="5" t="s">
        <v>24</v>
      </c>
      <c r="E11" s="5" t="s">
        <v>31</v>
      </c>
      <c r="F11" s="5" t="s">
        <v>19</v>
      </c>
      <c r="G11" s="5" t="s">
        <v>35</v>
      </c>
      <c r="H11" s="5" t="s">
        <v>26</v>
      </c>
      <c r="I11" s="5" t="s">
        <v>31</v>
      </c>
      <c r="J11" s="9">
        <f t="shared" si="0"/>
        <v>87.8235294117647</v>
      </c>
      <c r="K11" s="10">
        <f t="shared" si="1"/>
        <v>48.3029411764706</v>
      </c>
      <c r="L11" s="10">
        <f>7.3*0.55</f>
        <v>4.015</v>
      </c>
      <c r="M11" s="10">
        <f t="shared" si="2"/>
        <v>21</v>
      </c>
      <c r="N11" s="10"/>
      <c r="O11" s="10">
        <f t="shared" si="3"/>
        <v>7</v>
      </c>
      <c r="P11" s="10"/>
      <c r="Q11" s="10">
        <f t="shared" si="4"/>
        <v>5</v>
      </c>
      <c r="R11" s="10"/>
      <c r="S11" s="10">
        <f t="shared" si="5"/>
        <v>85.3179411764706</v>
      </c>
      <c r="T11" s="10">
        <v>7</v>
      </c>
      <c r="U11" s="15">
        <f t="shared" si="6"/>
        <v>0.0945945945945946</v>
      </c>
    </row>
    <row r="12" ht="20" customHeight="1" spans="1:21">
      <c r="A12" s="5" t="s">
        <v>91</v>
      </c>
      <c r="B12" s="5" t="s">
        <v>92</v>
      </c>
      <c r="C12" s="5" t="s">
        <v>49</v>
      </c>
      <c r="D12" s="5" t="s">
        <v>23</v>
      </c>
      <c r="E12" s="5" t="s">
        <v>30</v>
      </c>
      <c r="F12" s="5" t="s">
        <v>26</v>
      </c>
      <c r="G12" s="5" t="s">
        <v>85</v>
      </c>
      <c r="H12" s="5" t="s">
        <v>56</v>
      </c>
      <c r="I12" s="5" t="s">
        <v>29</v>
      </c>
      <c r="J12" s="9">
        <f t="shared" si="0"/>
        <v>80.5882352941177</v>
      </c>
      <c r="K12" s="10">
        <f t="shared" si="1"/>
        <v>44.3235294117647</v>
      </c>
      <c r="L12" s="10">
        <f>13.3*0.55</f>
        <v>7.315</v>
      </c>
      <c r="M12" s="10">
        <f t="shared" si="2"/>
        <v>21</v>
      </c>
      <c r="N12" s="10"/>
      <c r="O12" s="10">
        <f t="shared" si="3"/>
        <v>7</v>
      </c>
      <c r="P12" s="10"/>
      <c r="Q12" s="10">
        <f t="shared" si="4"/>
        <v>5</v>
      </c>
      <c r="R12" s="10"/>
      <c r="S12" s="10">
        <f t="shared" si="5"/>
        <v>84.6385294117647</v>
      </c>
      <c r="T12" s="10">
        <v>8</v>
      </c>
      <c r="U12" s="15">
        <f t="shared" si="6"/>
        <v>0.108108108108108</v>
      </c>
    </row>
    <row r="13" ht="20" customHeight="1" spans="1:21">
      <c r="A13" s="5" t="s">
        <v>166</v>
      </c>
      <c r="B13" s="5" t="s">
        <v>167</v>
      </c>
      <c r="C13" s="5" t="s">
        <v>128</v>
      </c>
      <c r="D13" s="5" t="s">
        <v>19</v>
      </c>
      <c r="E13" s="5" t="s">
        <v>39</v>
      </c>
      <c r="F13" s="5" t="s">
        <v>31</v>
      </c>
      <c r="G13" s="5" t="s">
        <v>125</v>
      </c>
      <c r="H13" s="5" t="s">
        <v>128</v>
      </c>
      <c r="I13" s="5" t="s">
        <v>141</v>
      </c>
      <c r="J13" s="9">
        <f t="shared" si="0"/>
        <v>73.5882352941177</v>
      </c>
      <c r="K13" s="10">
        <f t="shared" si="1"/>
        <v>40.4735294117647</v>
      </c>
      <c r="L13" s="10">
        <f>14*0.55</f>
        <v>7.7</v>
      </c>
      <c r="M13" s="10">
        <f t="shared" si="2"/>
        <v>21</v>
      </c>
      <c r="N13" s="10">
        <f>11.5*0.3</f>
        <v>3.45</v>
      </c>
      <c r="O13" s="10">
        <f t="shared" si="3"/>
        <v>7</v>
      </c>
      <c r="P13" s="10"/>
      <c r="Q13" s="10">
        <f t="shared" si="4"/>
        <v>5</v>
      </c>
      <c r="R13" s="10"/>
      <c r="S13" s="10">
        <f t="shared" si="5"/>
        <v>84.6235294117647</v>
      </c>
      <c r="T13" s="10">
        <v>9</v>
      </c>
      <c r="U13" s="15">
        <f t="shared" si="6"/>
        <v>0.121621621621622</v>
      </c>
    </row>
    <row r="14" ht="20" customHeight="1" spans="1:21">
      <c r="A14" s="5" t="s">
        <v>54</v>
      </c>
      <c r="B14" s="5" t="s">
        <v>55</v>
      </c>
      <c r="C14" s="5" t="s">
        <v>16</v>
      </c>
      <c r="D14" s="5" t="s">
        <v>16</v>
      </c>
      <c r="E14" s="5" t="s">
        <v>16</v>
      </c>
      <c r="F14" s="5" t="s">
        <v>25</v>
      </c>
      <c r="G14" s="5" t="s">
        <v>56</v>
      </c>
      <c r="H14" s="5" t="s">
        <v>16</v>
      </c>
      <c r="I14" s="5" t="s">
        <v>32</v>
      </c>
      <c r="J14" s="9">
        <f t="shared" si="0"/>
        <v>85.5882352941177</v>
      </c>
      <c r="K14" s="10">
        <f t="shared" si="1"/>
        <v>47.0735294117647</v>
      </c>
      <c r="L14" s="10">
        <f>6.6*0.55</f>
        <v>3.63</v>
      </c>
      <c r="M14" s="10">
        <f t="shared" si="2"/>
        <v>21</v>
      </c>
      <c r="N14" s="10">
        <f t="shared" ref="N14:N17" si="7">3*0.3</f>
        <v>0.9</v>
      </c>
      <c r="O14" s="10">
        <f t="shared" si="3"/>
        <v>7</v>
      </c>
      <c r="P14" s="10"/>
      <c r="Q14" s="10">
        <f t="shared" si="4"/>
        <v>5</v>
      </c>
      <c r="R14" s="10"/>
      <c r="S14" s="10">
        <f t="shared" si="5"/>
        <v>84.6035294117647</v>
      </c>
      <c r="T14" s="10">
        <v>10</v>
      </c>
      <c r="U14" s="15">
        <f t="shared" si="6"/>
        <v>0.135135135135135</v>
      </c>
    </row>
    <row r="15" ht="20" customHeight="1" spans="1:21">
      <c r="A15" s="5" t="s">
        <v>42</v>
      </c>
      <c r="B15" s="5" t="s">
        <v>43</v>
      </c>
      <c r="C15" s="5" t="s">
        <v>17</v>
      </c>
      <c r="D15" s="5" t="s">
        <v>24</v>
      </c>
      <c r="E15" s="5" t="s">
        <v>16</v>
      </c>
      <c r="F15" s="5" t="s">
        <v>35</v>
      </c>
      <c r="G15" s="5" t="s">
        <v>26</v>
      </c>
      <c r="H15" s="5" t="s">
        <v>25</v>
      </c>
      <c r="I15" s="5" t="s">
        <v>25</v>
      </c>
      <c r="J15" s="9">
        <f t="shared" si="0"/>
        <v>86.8823529411765</v>
      </c>
      <c r="K15" s="10">
        <f t="shared" si="1"/>
        <v>47.7852941176471</v>
      </c>
      <c r="L15" s="10">
        <f>6.9*0.55</f>
        <v>3.795</v>
      </c>
      <c r="M15" s="10">
        <f t="shared" si="2"/>
        <v>21</v>
      </c>
      <c r="N15" s="10"/>
      <c r="O15" s="10">
        <f t="shared" si="3"/>
        <v>7</v>
      </c>
      <c r="P15" s="10"/>
      <c r="Q15" s="10">
        <f t="shared" si="4"/>
        <v>5</v>
      </c>
      <c r="R15" s="10"/>
      <c r="S15" s="10">
        <f t="shared" si="5"/>
        <v>84.5802941176471</v>
      </c>
      <c r="T15" s="10">
        <v>11</v>
      </c>
      <c r="U15" s="15">
        <f t="shared" si="6"/>
        <v>0.148648648648649</v>
      </c>
    </row>
    <row r="16" ht="20" customHeight="1" spans="1:21">
      <c r="A16" s="5" t="s">
        <v>44</v>
      </c>
      <c r="B16" s="5" t="s">
        <v>45</v>
      </c>
      <c r="C16" s="5" t="s">
        <v>29</v>
      </c>
      <c r="D16" s="5" t="s">
        <v>17</v>
      </c>
      <c r="E16" s="5" t="s">
        <v>25</v>
      </c>
      <c r="F16" s="5" t="s">
        <v>26</v>
      </c>
      <c r="G16" s="5" t="s">
        <v>46</v>
      </c>
      <c r="H16" s="5" t="s">
        <v>32</v>
      </c>
      <c r="I16" s="5" t="s">
        <v>23</v>
      </c>
      <c r="J16" s="9">
        <f t="shared" si="0"/>
        <v>86.4705882352941</v>
      </c>
      <c r="K16" s="10">
        <f t="shared" si="1"/>
        <v>47.5588235294118</v>
      </c>
      <c r="L16" s="10">
        <f>5.6*0.55</f>
        <v>3.08</v>
      </c>
      <c r="M16" s="10">
        <f t="shared" si="2"/>
        <v>21</v>
      </c>
      <c r="N16" s="10">
        <f t="shared" si="7"/>
        <v>0.9</v>
      </c>
      <c r="O16" s="10">
        <f t="shared" si="3"/>
        <v>7</v>
      </c>
      <c r="P16" s="10"/>
      <c r="Q16" s="10">
        <f t="shared" si="4"/>
        <v>5</v>
      </c>
      <c r="R16" s="10"/>
      <c r="S16" s="10">
        <f t="shared" si="5"/>
        <v>84.5388235294118</v>
      </c>
      <c r="T16" s="10">
        <v>12</v>
      </c>
      <c r="U16" s="15">
        <f t="shared" si="6"/>
        <v>0.162162162162162</v>
      </c>
    </row>
    <row r="17" ht="20" customHeight="1" spans="1:21">
      <c r="A17" s="5" t="s">
        <v>27</v>
      </c>
      <c r="B17" s="5" t="s">
        <v>28</v>
      </c>
      <c r="C17" s="5" t="s">
        <v>29</v>
      </c>
      <c r="D17" s="5" t="s">
        <v>20</v>
      </c>
      <c r="E17" s="5" t="s">
        <v>19</v>
      </c>
      <c r="F17" s="5" t="s">
        <v>25</v>
      </c>
      <c r="G17" s="5" t="s">
        <v>30</v>
      </c>
      <c r="H17" s="5" t="s">
        <v>31</v>
      </c>
      <c r="I17" s="5" t="s">
        <v>32</v>
      </c>
      <c r="J17" s="9">
        <f t="shared" si="0"/>
        <v>87.8235294117647</v>
      </c>
      <c r="K17" s="10">
        <f t="shared" si="1"/>
        <v>48.3029411764706</v>
      </c>
      <c r="L17" s="10">
        <f>4.6*0.55</f>
        <v>2.53</v>
      </c>
      <c r="M17" s="10">
        <f t="shared" si="2"/>
        <v>21</v>
      </c>
      <c r="N17" s="10">
        <f t="shared" si="7"/>
        <v>0.9</v>
      </c>
      <c r="O17" s="10">
        <f t="shared" si="3"/>
        <v>7</v>
      </c>
      <c r="P17" s="10"/>
      <c r="Q17" s="10">
        <f t="shared" si="4"/>
        <v>5</v>
      </c>
      <c r="R17" s="10">
        <v>0.5</v>
      </c>
      <c r="S17" s="10">
        <f t="shared" si="5"/>
        <v>84.2329411764706</v>
      </c>
      <c r="T17" s="10">
        <v>13</v>
      </c>
      <c r="U17" s="15">
        <f t="shared" si="6"/>
        <v>0.175675675675676</v>
      </c>
    </row>
    <row r="18" ht="20" customHeight="1" spans="1:21">
      <c r="A18" s="5" t="s">
        <v>71</v>
      </c>
      <c r="B18" s="5" t="s">
        <v>72</v>
      </c>
      <c r="C18" s="5" t="s">
        <v>30</v>
      </c>
      <c r="D18" s="5" t="s">
        <v>19</v>
      </c>
      <c r="E18" s="5" t="s">
        <v>16</v>
      </c>
      <c r="F18" s="5" t="s">
        <v>62</v>
      </c>
      <c r="G18" s="5" t="s">
        <v>49</v>
      </c>
      <c r="H18" s="5" t="s">
        <v>26</v>
      </c>
      <c r="I18" s="5" t="s">
        <v>32</v>
      </c>
      <c r="J18" s="9">
        <f t="shared" si="0"/>
        <v>83.2941176470588</v>
      </c>
      <c r="K18" s="10">
        <f t="shared" si="1"/>
        <v>45.8117647058824</v>
      </c>
      <c r="L18" s="10">
        <f>9.6*0.55</f>
        <v>5.28</v>
      </c>
      <c r="M18" s="10">
        <f t="shared" si="2"/>
        <v>21</v>
      </c>
      <c r="N18" s="10"/>
      <c r="O18" s="10">
        <f t="shared" si="3"/>
        <v>7</v>
      </c>
      <c r="P18" s="10"/>
      <c r="Q18" s="10">
        <f t="shared" si="4"/>
        <v>5</v>
      </c>
      <c r="R18" s="10">
        <v>0.5</v>
      </c>
      <c r="S18" s="10">
        <f t="shared" si="5"/>
        <v>83.5917647058824</v>
      </c>
      <c r="T18" s="10">
        <v>14</v>
      </c>
      <c r="U18" s="15">
        <f t="shared" si="6"/>
        <v>0.189189189189189</v>
      </c>
    </row>
    <row r="19" ht="20" customHeight="1" spans="1:21">
      <c r="A19" s="5" t="s">
        <v>67</v>
      </c>
      <c r="B19" s="5" t="s">
        <v>68</v>
      </c>
      <c r="C19" s="5" t="s">
        <v>26</v>
      </c>
      <c r="D19" s="5" t="s">
        <v>20</v>
      </c>
      <c r="E19" s="5" t="s">
        <v>59</v>
      </c>
      <c r="F19" s="5" t="s">
        <v>30</v>
      </c>
      <c r="G19" s="5" t="s">
        <v>39</v>
      </c>
      <c r="H19" s="5" t="s">
        <v>35</v>
      </c>
      <c r="I19" s="5" t="s">
        <v>14</v>
      </c>
      <c r="J19" s="9">
        <f t="shared" si="0"/>
        <v>83.6470588235294</v>
      </c>
      <c r="K19" s="10">
        <f t="shared" si="1"/>
        <v>46.0058823529412</v>
      </c>
      <c r="L19" s="10">
        <f>8.3*0.55</f>
        <v>4.565</v>
      </c>
      <c r="M19" s="10">
        <f t="shared" si="2"/>
        <v>21</v>
      </c>
      <c r="N19" s="10"/>
      <c r="O19" s="10">
        <f t="shared" si="3"/>
        <v>7</v>
      </c>
      <c r="P19" s="10"/>
      <c r="Q19" s="10">
        <f t="shared" si="4"/>
        <v>5</v>
      </c>
      <c r="R19" s="10"/>
      <c r="S19" s="10">
        <f t="shared" si="5"/>
        <v>83.5708823529412</v>
      </c>
      <c r="T19" s="10">
        <v>15</v>
      </c>
      <c r="U19" s="15">
        <f t="shared" si="6"/>
        <v>0.202702702702703</v>
      </c>
    </row>
    <row r="20" ht="20" customHeight="1" spans="1:21">
      <c r="A20" s="5" t="s">
        <v>60</v>
      </c>
      <c r="B20" s="5" t="s">
        <v>61</v>
      </c>
      <c r="C20" s="5" t="s">
        <v>16</v>
      </c>
      <c r="D20" s="5" t="s">
        <v>14</v>
      </c>
      <c r="E20" s="5" t="s">
        <v>16</v>
      </c>
      <c r="F20" s="5" t="s">
        <v>14</v>
      </c>
      <c r="G20" s="5" t="s">
        <v>62</v>
      </c>
      <c r="H20" s="5" t="s">
        <v>63</v>
      </c>
      <c r="I20" s="5" t="s">
        <v>15</v>
      </c>
      <c r="J20" s="9">
        <f t="shared" si="0"/>
        <v>84.2941176470588</v>
      </c>
      <c r="K20" s="10">
        <f t="shared" si="1"/>
        <v>46.3617647058824</v>
      </c>
      <c r="L20" s="10">
        <f>6*0.55</f>
        <v>3.3</v>
      </c>
      <c r="M20" s="10">
        <f t="shared" si="2"/>
        <v>21</v>
      </c>
      <c r="N20" s="10">
        <f>3*0.3</f>
        <v>0.9</v>
      </c>
      <c r="O20" s="10">
        <f t="shared" si="3"/>
        <v>7</v>
      </c>
      <c r="P20" s="10"/>
      <c r="Q20" s="10">
        <f t="shared" si="4"/>
        <v>5</v>
      </c>
      <c r="R20" s="10"/>
      <c r="S20" s="10">
        <f t="shared" si="5"/>
        <v>83.5617647058824</v>
      </c>
      <c r="T20" s="10">
        <v>16</v>
      </c>
      <c r="U20" s="15">
        <f t="shared" si="6"/>
        <v>0.216216216216216</v>
      </c>
    </row>
    <row r="21" ht="20" customHeight="1" spans="1:21">
      <c r="A21" s="5" t="s">
        <v>40</v>
      </c>
      <c r="B21" s="5" t="s">
        <v>41</v>
      </c>
      <c r="C21" s="5" t="s">
        <v>23</v>
      </c>
      <c r="D21" s="5" t="s">
        <v>24</v>
      </c>
      <c r="E21" s="5" t="s">
        <v>25</v>
      </c>
      <c r="F21" s="5" t="s">
        <v>31</v>
      </c>
      <c r="G21" s="5" t="s">
        <v>18</v>
      </c>
      <c r="H21" s="5" t="s">
        <v>16</v>
      </c>
      <c r="I21" s="5" t="s">
        <v>29</v>
      </c>
      <c r="J21" s="9">
        <f t="shared" si="0"/>
        <v>87</v>
      </c>
      <c r="K21" s="10">
        <f t="shared" si="1"/>
        <v>47.85</v>
      </c>
      <c r="L21" s="10">
        <f>4.3*0.55</f>
        <v>2.365</v>
      </c>
      <c r="M21" s="10">
        <f t="shared" si="2"/>
        <v>21</v>
      </c>
      <c r="N21" s="10"/>
      <c r="O21" s="10">
        <f t="shared" si="3"/>
        <v>7</v>
      </c>
      <c r="P21" s="10"/>
      <c r="Q21" s="10">
        <f t="shared" si="4"/>
        <v>5</v>
      </c>
      <c r="R21" s="10"/>
      <c r="S21" s="10">
        <f t="shared" si="5"/>
        <v>83.215</v>
      </c>
      <c r="T21" s="10">
        <v>17</v>
      </c>
      <c r="U21" s="15">
        <f t="shared" si="6"/>
        <v>0.22972972972973</v>
      </c>
    </row>
    <row r="22" ht="20" customHeight="1" spans="1:21">
      <c r="A22" s="5" t="s">
        <v>64</v>
      </c>
      <c r="B22" s="5" t="s">
        <v>65</v>
      </c>
      <c r="C22" s="5" t="s">
        <v>31</v>
      </c>
      <c r="D22" s="5" t="s">
        <v>14</v>
      </c>
      <c r="E22" s="5" t="s">
        <v>31</v>
      </c>
      <c r="F22" s="5" t="s">
        <v>14</v>
      </c>
      <c r="G22" s="5" t="s">
        <v>66</v>
      </c>
      <c r="H22" s="5" t="s">
        <v>14</v>
      </c>
      <c r="I22" s="5" t="s">
        <v>29</v>
      </c>
      <c r="J22" s="9">
        <f t="shared" si="0"/>
        <v>83.7647058823529</v>
      </c>
      <c r="K22" s="10">
        <f t="shared" si="1"/>
        <v>46.0705882352941</v>
      </c>
      <c r="L22" s="10">
        <f>5.6*0.55</f>
        <v>3.08</v>
      </c>
      <c r="M22" s="10">
        <f t="shared" si="2"/>
        <v>21</v>
      </c>
      <c r="N22" s="10">
        <f>3*0.3</f>
        <v>0.9</v>
      </c>
      <c r="O22" s="10">
        <f t="shared" si="3"/>
        <v>7</v>
      </c>
      <c r="P22" s="10"/>
      <c r="Q22" s="10">
        <f t="shared" si="4"/>
        <v>5</v>
      </c>
      <c r="R22" s="10"/>
      <c r="S22" s="10">
        <f t="shared" si="5"/>
        <v>83.0505882352941</v>
      </c>
      <c r="T22" s="10">
        <v>18</v>
      </c>
      <c r="U22" s="15">
        <f t="shared" si="6"/>
        <v>0.243243243243243</v>
      </c>
    </row>
    <row r="23" ht="20" customHeight="1" spans="1:21">
      <c r="A23" s="6" t="s">
        <v>47</v>
      </c>
      <c r="B23" s="6" t="s">
        <v>48</v>
      </c>
      <c r="C23" s="6" t="s">
        <v>16</v>
      </c>
      <c r="D23" s="6" t="s">
        <v>17</v>
      </c>
      <c r="E23" s="6" t="s">
        <v>31</v>
      </c>
      <c r="F23" s="6" t="s">
        <v>30</v>
      </c>
      <c r="G23" s="6" t="s">
        <v>49</v>
      </c>
      <c r="H23" s="6" t="s">
        <v>20</v>
      </c>
      <c r="I23" s="6" t="s">
        <v>31</v>
      </c>
      <c r="J23" s="3">
        <f t="shared" si="0"/>
        <v>86.2352941176471</v>
      </c>
      <c r="K23" s="11">
        <f t="shared" si="1"/>
        <v>47.4294117647059</v>
      </c>
      <c r="L23" s="11">
        <f>3.6*0.55</f>
        <v>1.98</v>
      </c>
      <c r="M23" s="11">
        <f t="shared" si="2"/>
        <v>21</v>
      </c>
      <c r="N23" s="11"/>
      <c r="O23" s="11">
        <f t="shared" si="3"/>
        <v>7</v>
      </c>
      <c r="P23" s="11"/>
      <c r="Q23" s="11">
        <f t="shared" si="4"/>
        <v>5</v>
      </c>
      <c r="R23" s="11"/>
      <c r="S23" s="11">
        <f t="shared" si="5"/>
        <v>82.4094117647059</v>
      </c>
      <c r="T23" s="11">
        <v>19</v>
      </c>
      <c r="U23" s="16">
        <f t="shared" si="6"/>
        <v>0.256756756756757</v>
      </c>
    </row>
    <row r="24" ht="20" customHeight="1" spans="1:21">
      <c r="A24" s="6" t="s">
        <v>126</v>
      </c>
      <c r="B24" s="6" t="s">
        <v>127</v>
      </c>
      <c r="C24" s="6" t="s">
        <v>18</v>
      </c>
      <c r="D24" s="6" t="s">
        <v>46</v>
      </c>
      <c r="E24" s="6" t="s">
        <v>18</v>
      </c>
      <c r="F24" s="6" t="s">
        <v>25</v>
      </c>
      <c r="G24" s="6" t="s">
        <v>128</v>
      </c>
      <c r="H24" s="6" t="s">
        <v>95</v>
      </c>
      <c r="I24" s="6" t="s">
        <v>26</v>
      </c>
      <c r="J24" s="3">
        <f t="shared" si="0"/>
        <v>77.3529411764706</v>
      </c>
      <c r="K24" s="11">
        <f t="shared" si="1"/>
        <v>42.5441176470588</v>
      </c>
      <c r="L24" s="11">
        <f>10*0.55</f>
        <v>5.5</v>
      </c>
      <c r="M24" s="11">
        <f t="shared" si="2"/>
        <v>21</v>
      </c>
      <c r="N24" s="11">
        <f>4*0.3</f>
        <v>1.2</v>
      </c>
      <c r="O24" s="11">
        <f t="shared" si="3"/>
        <v>7</v>
      </c>
      <c r="P24" s="11"/>
      <c r="Q24" s="11">
        <f t="shared" si="4"/>
        <v>5</v>
      </c>
      <c r="R24" s="11"/>
      <c r="S24" s="11">
        <f t="shared" si="5"/>
        <v>82.2441176470588</v>
      </c>
      <c r="T24" s="11">
        <v>20</v>
      </c>
      <c r="U24" s="16">
        <f t="shared" si="6"/>
        <v>0.27027027027027</v>
      </c>
    </row>
    <row r="25" ht="20" customHeight="1" spans="1:21">
      <c r="A25" s="6" t="s">
        <v>87</v>
      </c>
      <c r="B25" s="6" t="s">
        <v>88</v>
      </c>
      <c r="C25" s="6" t="s">
        <v>56</v>
      </c>
      <c r="D25" s="6" t="s">
        <v>59</v>
      </c>
      <c r="E25" s="6" t="s">
        <v>16</v>
      </c>
      <c r="F25" s="6" t="s">
        <v>31</v>
      </c>
      <c r="G25" s="6" t="s">
        <v>39</v>
      </c>
      <c r="H25" s="6" t="s">
        <v>62</v>
      </c>
      <c r="I25" s="6" t="s">
        <v>25</v>
      </c>
      <c r="J25" s="3">
        <f t="shared" si="0"/>
        <v>81.0588235294118</v>
      </c>
      <c r="K25" s="11">
        <f t="shared" si="1"/>
        <v>44.5823529411765</v>
      </c>
      <c r="L25" s="11">
        <f>8.3*0.55</f>
        <v>4.565</v>
      </c>
      <c r="M25" s="11">
        <f t="shared" si="2"/>
        <v>21</v>
      </c>
      <c r="N25" s="11"/>
      <c r="O25" s="11">
        <f t="shared" si="3"/>
        <v>7</v>
      </c>
      <c r="P25" s="11"/>
      <c r="Q25" s="11">
        <f t="shared" si="4"/>
        <v>5</v>
      </c>
      <c r="R25" s="11"/>
      <c r="S25" s="11">
        <f t="shared" si="5"/>
        <v>82.1473529411765</v>
      </c>
      <c r="T25" s="11">
        <v>21</v>
      </c>
      <c r="U25" s="16">
        <f t="shared" si="6"/>
        <v>0.283783783783784</v>
      </c>
    </row>
    <row r="26" ht="20" customHeight="1" spans="1:21">
      <c r="A26" s="6" t="s">
        <v>50</v>
      </c>
      <c r="B26" s="6" t="s">
        <v>51</v>
      </c>
      <c r="C26" s="6" t="s">
        <v>23</v>
      </c>
      <c r="D26" s="6" t="s">
        <v>16</v>
      </c>
      <c r="E26" s="6" t="s">
        <v>16</v>
      </c>
      <c r="F26" s="6" t="s">
        <v>29</v>
      </c>
      <c r="G26" s="6" t="s">
        <v>18</v>
      </c>
      <c r="H26" s="6" t="s">
        <v>25</v>
      </c>
      <c r="I26" s="6" t="s">
        <v>32</v>
      </c>
      <c r="J26" s="3">
        <f t="shared" si="0"/>
        <v>86.1176470588235</v>
      </c>
      <c r="K26" s="11">
        <f t="shared" si="1"/>
        <v>47.364705882353</v>
      </c>
      <c r="L26" s="11">
        <f>2.3*0.55</f>
        <v>1.265</v>
      </c>
      <c r="M26" s="11">
        <f t="shared" si="2"/>
        <v>21</v>
      </c>
      <c r="N26" s="11">
        <f>1*0.3</f>
        <v>0.3</v>
      </c>
      <c r="O26" s="11">
        <f t="shared" si="3"/>
        <v>7</v>
      </c>
      <c r="P26" s="11"/>
      <c r="Q26" s="11">
        <f t="shared" si="4"/>
        <v>5</v>
      </c>
      <c r="R26" s="11"/>
      <c r="S26" s="11">
        <f t="shared" si="5"/>
        <v>81.9297058823529</v>
      </c>
      <c r="T26" s="11">
        <v>22</v>
      </c>
      <c r="U26" s="16">
        <f t="shared" si="6"/>
        <v>0.297297297297297</v>
      </c>
    </row>
    <row r="27" ht="20" customHeight="1" spans="1:21">
      <c r="A27" s="6" t="s">
        <v>102</v>
      </c>
      <c r="B27" s="6" t="s">
        <v>103</v>
      </c>
      <c r="C27" s="6" t="s">
        <v>18</v>
      </c>
      <c r="D27" s="6" t="s">
        <v>29</v>
      </c>
      <c r="E27" s="6" t="s">
        <v>14</v>
      </c>
      <c r="F27" s="6" t="s">
        <v>18</v>
      </c>
      <c r="G27" s="6" t="s">
        <v>49</v>
      </c>
      <c r="H27" s="6" t="s">
        <v>85</v>
      </c>
      <c r="I27" s="6" t="s">
        <v>46</v>
      </c>
      <c r="J27" s="3">
        <f t="shared" si="0"/>
        <v>79.5294117647059</v>
      </c>
      <c r="K27" s="11">
        <f t="shared" si="1"/>
        <v>43.7411764705882</v>
      </c>
      <c r="L27" s="11">
        <f>8.3*0.55</f>
        <v>4.565</v>
      </c>
      <c r="M27" s="11">
        <f t="shared" si="2"/>
        <v>21</v>
      </c>
      <c r="N27" s="11">
        <f>2*0.3</f>
        <v>0.6</v>
      </c>
      <c r="O27" s="11">
        <f t="shared" si="3"/>
        <v>7</v>
      </c>
      <c r="P27" s="11"/>
      <c r="Q27" s="11">
        <f t="shared" si="4"/>
        <v>5</v>
      </c>
      <c r="R27" s="11"/>
      <c r="S27" s="11">
        <f t="shared" si="5"/>
        <v>81.9061764705882</v>
      </c>
      <c r="T27" s="11">
        <v>23</v>
      </c>
      <c r="U27" s="16">
        <f t="shared" si="6"/>
        <v>0.310810810810811</v>
      </c>
    </row>
    <row r="28" ht="20" customHeight="1" spans="1:21">
      <c r="A28" s="6" t="s">
        <v>111</v>
      </c>
      <c r="B28" s="6" t="s">
        <v>112</v>
      </c>
      <c r="C28" s="6" t="s">
        <v>18</v>
      </c>
      <c r="D28" s="6" t="s">
        <v>19</v>
      </c>
      <c r="E28" s="6" t="s">
        <v>85</v>
      </c>
      <c r="F28" s="6" t="s">
        <v>26</v>
      </c>
      <c r="G28" s="6" t="s">
        <v>96</v>
      </c>
      <c r="H28" s="6" t="s">
        <v>49</v>
      </c>
      <c r="I28" s="6" t="s">
        <v>25</v>
      </c>
      <c r="J28" s="3">
        <f t="shared" si="0"/>
        <v>78.9411764705882</v>
      </c>
      <c r="K28" s="11">
        <f t="shared" si="1"/>
        <v>43.4176470588235</v>
      </c>
      <c r="L28" s="11">
        <f>2.6*0.55</f>
        <v>1.43</v>
      </c>
      <c r="M28" s="11">
        <f t="shared" si="2"/>
        <v>21</v>
      </c>
      <c r="N28" s="11">
        <f>10*0.3</f>
        <v>3</v>
      </c>
      <c r="O28" s="11">
        <f t="shared" si="3"/>
        <v>7</v>
      </c>
      <c r="P28" s="11">
        <f>10*0.1</f>
        <v>1</v>
      </c>
      <c r="Q28" s="11">
        <f t="shared" si="4"/>
        <v>5</v>
      </c>
      <c r="R28" s="11"/>
      <c r="S28" s="11">
        <f t="shared" si="5"/>
        <v>81.8476470588235</v>
      </c>
      <c r="T28" s="11">
        <v>24</v>
      </c>
      <c r="U28" s="16">
        <f t="shared" si="6"/>
        <v>0.324324324324324</v>
      </c>
    </row>
    <row r="29" ht="20" customHeight="1" spans="1:21">
      <c r="A29" s="6" t="s">
        <v>183</v>
      </c>
      <c r="B29" s="6" t="s">
        <v>184</v>
      </c>
      <c r="C29" s="6" t="s">
        <v>156</v>
      </c>
      <c r="D29" s="6" t="s">
        <v>95</v>
      </c>
      <c r="E29" s="6" t="s">
        <v>30</v>
      </c>
      <c r="F29" s="6" t="s">
        <v>18</v>
      </c>
      <c r="G29" s="6" t="s">
        <v>125</v>
      </c>
      <c r="H29" s="6" t="s">
        <v>128</v>
      </c>
      <c r="I29" s="6" t="s">
        <v>39</v>
      </c>
      <c r="J29" s="3">
        <f t="shared" si="0"/>
        <v>71.4705882352941</v>
      </c>
      <c r="K29" s="11">
        <f t="shared" si="1"/>
        <v>39.3088235294118</v>
      </c>
      <c r="L29" s="11">
        <f>2.3*0.55</f>
        <v>1.265</v>
      </c>
      <c r="M29" s="11">
        <f t="shared" si="2"/>
        <v>21</v>
      </c>
      <c r="N29" s="11">
        <f>26*0.3</f>
        <v>7.8</v>
      </c>
      <c r="O29" s="11">
        <f t="shared" si="3"/>
        <v>7</v>
      </c>
      <c r="P29" s="11"/>
      <c r="Q29" s="11">
        <f t="shared" si="4"/>
        <v>5</v>
      </c>
      <c r="R29" s="11"/>
      <c r="S29" s="11">
        <f t="shared" si="5"/>
        <v>81.3738235294118</v>
      </c>
      <c r="T29" s="11">
        <v>25</v>
      </c>
      <c r="U29" s="16">
        <f t="shared" si="6"/>
        <v>0.337837837837838</v>
      </c>
    </row>
    <row r="30" ht="20" customHeight="1" spans="1:21">
      <c r="A30" s="6" t="s">
        <v>52</v>
      </c>
      <c r="B30" s="6" t="s">
        <v>53</v>
      </c>
      <c r="C30" s="6" t="s">
        <v>25</v>
      </c>
      <c r="D30" s="6" t="s">
        <v>31</v>
      </c>
      <c r="E30" s="6" t="s">
        <v>29</v>
      </c>
      <c r="F30" s="6" t="s">
        <v>32</v>
      </c>
      <c r="G30" s="6" t="s">
        <v>30</v>
      </c>
      <c r="H30" s="6" t="s">
        <v>25</v>
      </c>
      <c r="I30" s="6" t="s">
        <v>16</v>
      </c>
      <c r="J30" s="3">
        <f t="shared" si="0"/>
        <v>85.6470588235294</v>
      </c>
      <c r="K30" s="11">
        <f t="shared" si="1"/>
        <v>47.1058823529412</v>
      </c>
      <c r="L30" s="11">
        <f>0.6*0.55</f>
        <v>0.33</v>
      </c>
      <c r="M30" s="11">
        <f t="shared" si="2"/>
        <v>21</v>
      </c>
      <c r="N30" s="11">
        <f t="shared" ref="N30:N34" si="8">3*0.3</f>
        <v>0.9</v>
      </c>
      <c r="O30" s="11">
        <f t="shared" si="3"/>
        <v>7</v>
      </c>
      <c r="P30" s="11"/>
      <c r="Q30" s="11">
        <f t="shared" si="4"/>
        <v>5</v>
      </c>
      <c r="R30" s="11"/>
      <c r="S30" s="11">
        <f t="shared" si="5"/>
        <v>81.3358823529412</v>
      </c>
      <c r="T30" s="11">
        <v>26</v>
      </c>
      <c r="U30" s="16">
        <f t="shared" si="6"/>
        <v>0.351351351351351</v>
      </c>
    </row>
    <row r="31" ht="20" customHeight="1" spans="1:21">
      <c r="A31" s="6" t="s">
        <v>117</v>
      </c>
      <c r="B31" s="6" t="s">
        <v>118</v>
      </c>
      <c r="C31" s="6" t="s">
        <v>56</v>
      </c>
      <c r="D31" s="6" t="s">
        <v>59</v>
      </c>
      <c r="E31" s="6" t="s">
        <v>18</v>
      </c>
      <c r="F31" s="6" t="s">
        <v>35</v>
      </c>
      <c r="G31" s="6" t="s">
        <v>62</v>
      </c>
      <c r="H31" s="6" t="s">
        <v>95</v>
      </c>
      <c r="I31" s="6" t="s">
        <v>18</v>
      </c>
      <c r="J31" s="3">
        <f t="shared" si="0"/>
        <v>78</v>
      </c>
      <c r="K31" s="11">
        <f t="shared" si="1"/>
        <v>42.9</v>
      </c>
      <c r="L31" s="11">
        <f>8*0.55</f>
        <v>4.4</v>
      </c>
      <c r="M31" s="11">
        <f t="shared" si="2"/>
        <v>21</v>
      </c>
      <c r="N31" s="11">
        <f t="shared" si="8"/>
        <v>0.9</v>
      </c>
      <c r="O31" s="11">
        <f t="shared" si="3"/>
        <v>7</v>
      </c>
      <c r="P31" s="11"/>
      <c r="Q31" s="11">
        <f t="shared" si="4"/>
        <v>5</v>
      </c>
      <c r="R31" s="11"/>
      <c r="S31" s="11">
        <f t="shared" si="5"/>
        <v>81.2</v>
      </c>
      <c r="T31" s="11">
        <v>27</v>
      </c>
      <c r="U31" s="16">
        <f t="shared" si="6"/>
        <v>0.364864864864865</v>
      </c>
    </row>
    <row r="32" ht="20" customHeight="1" spans="1:21">
      <c r="A32" s="6" t="s">
        <v>69</v>
      </c>
      <c r="B32" s="6" t="s">
        <v>70</v>
      </c>
      <c r="C32" s="6" t="s">
        <v>26</v>
      </c>
      <c r="D32" s="6" t="s">
        <v>19</v>
      </c>
      <c r="E32" s="6" t="s">
        <v>26</v>
      </c>
      <c r="F32" s="6" t="s">
        <v>59</v>
      </c>
      <c r="G32" s="6" t="s">
        <v>62</v>
      </c>
      <c r="H32" s="6" t="s">
        <v>29</v>
      </c>
      <c r="I32" s="6" t="s">
        <v>29</v>
      </c>
      <c r="J32" s="3">
        <f t="shared" si="0"/>
        <v>83.5882352941177</v>
      </c>
      <c r="K32" s="11">
        <f t="shared" si="1"/>
        <v>45.9735294117647</v>
      </c>
      <c r="L32" s="11">
        <f>2.6*0.55</f>
        <v>1.43</v>
      </c>
      <c r="M32" s="11">
        <f t="shared" si="2"/>
        <v>21</v>
      </c>
      <c r="N32" s="11"/>
      <c r="O32" s="11">
        <f t="shared" si="3"/>
        <v>7</v>
      </c>
      <c r="P32" s="11"/>
      <c r="Q32" s="11">
        <f t="shared" si="4"/>
        <v>5</v>
      </c>
      <c r="R32" s="11"/>
      <c r="S32" s="11">
        <f t="shared" si="5"/>
        <v>80.4035294117647</v>
      </c>
      <c r="T32" s="11">
        <v>28</v>
      </c>
      <c r="U32" s="16">
        <f t="shared" si="6"/>
        <v>0.378378378378378</v>
      </c>
    </row>
    <row r="33" ht="20" customHeight="1" spans="1:21">
      <c r="A33" s="6" t="s">
        <v>121</v>
      </c>
      <c r="B33" s="6" t="s">
        <v>122</v>
      </c>
      <c r="C33" s="6" t="s">
        <v>95</v>
      </c>
      <c r="D33" s="6" t="s">
        <v>46</v>
      </c>
      <c r="E33" s="6" t="s">
        <v>30</v>
      </c>
      <c r="F33" s="6" t="s">
        <v>29</v>
      </c>
      <c r="G33" s="6" t="s">
        <v>108</v>
      </c>
      <c r="H33" s="6" t="s">
        <v>18</v>
      </c>
      <c r="I33" s="6" t="s">
        <v>46</v>
      </c>
      <c r="J33" s="3">
        <f t="shared" si="0"/>
        <v>77.8235294117647</v>
      </c>
      <c r="K33" s="11">
        <f t="shared" si="1"/>
        <v>42.8029411764706</v>
      </c>
      <c r="L33" s="11">
        <f>7.5*0.55</f>
        <v>4.125</v>
      </c>
      <c r="M33" s="11">
        <f t="shared" si="2"/>
        <v>21</v>
      </c>
      <c r="N33" s="11">
        <f t="shared" si="8"/>
        <v>0.9</v>
      </c>
      <c r="O33" s="11">
        <f t="shared" si="3"/>
        <v>7</v>
      </c>
      <c r="P33" s="11"/>
      <c r="Q33" s="11">
        <f t="shared" si="4"/>
        <v>5</v>
      </c>
      <c r="R33" s="11">
        <v>0.5</v>
      </c>
      <c r="S33" s="11">
        <f t="shared" si="5"/>
        <v>80.3279411764706</v>
      </c>
      <c r="T33" s="11">
        <v>29</v>
      </c>
      <c r="U33" s="16">
        <f t="shared" si="6"/>
        <v>0.391891891891892</v>
      </c>
    </row>
    <row r="34" ht="20" customHeight="1" spans="1:21">
      <c r="A34" s="6" t="s">
        <v>89</v>
      </c>
      <c r="B34" s="6" t="s">
        <v>90</v>
      </c>
      <c r="C34" s="6" t="s">
        <v>86</v>
      </c>
      <c r="D34" s="6" t="s">
        <v>14</v>
      </c>
      <c r="E34" s="6" t="s">
        <v>59</v>
      </c>
      <c r="F34" s="6" t="s">
        <v>31</v>
      </c>
      <c r="G34" s="6" t="s">
        <v>85</v>
      </c>
      <c r="H34" s="6" t="s">
        <v>35</v>
      </c>
      <c r="I34" s="6" t="s">
        <v>25</v>
      </c>
      <c r="J34" s="3">
        <f t="shared" si="0"/>
        <v>81</v>
      </c>
      <c r="K34" s="11">
        <f t="shared" si="1"/>
        <v>44.55</v>
      </c>
      <c r="L34" s="11">
        <f>2.6*0.55</f>
        <v>1.43</v>
      </c>
      <c r="M34" s="11">
        <f t="shared" si="2"/>
        <v>21</v>
      </c>
      <c r="N34" s="11">
        <f t="shared" si="8"/>
        <v>0.9</v>
      </c>
      <c r="O34" s="11">
        <f t="shared" si="3"/>
        <v>7</v>
      </c>
      <c r="P34" s="11"/>
      <c r="Q34" s="11">
        <f t="shared" si="4"/>
        <v>5</v>
      </c>
      <c r="R34" s="11"/>
      <c r="S34" s="11">
        <f t="shared" si="5"/>
        <v>79.88</v>
      </c>
      <c r="T34" s="11">
        <v>30</v>
      </c>
      <c r="U34" s="16">
        <f t="shared" si="6"/>
        <v>0.405405405405405</v>
      </c>
    </row>
    <row r="35" ht="20" customHeight="1" spans="1:21">
      <c r="A35" s="6" t="s">
        <v>93</v>
      </c>
      <c r="B35" s="6" t="s">
        <v>94</v>
      </c>
      <c r="C35" s="6" t="s">
        <v>59</v>
      </c>
      <c r="D35" s="6" t="s">
        <v>19</v>
      </c>
      <c r="E35" s="6" t="s">
        <v>95</v>
      </c>
      <c r="F35" s="6" t="s">
        <v>26</v>
      </c>
      <c r="G35" s="6" t="s">
        <v>96</v>
      </c>
      <c r="H35" s="6" t="s">
        <v>26</v>
      </c>
      <c r="I35" s="6" t="s">
        <v>30</v>
      </c>
      <c r="J35" s="3">
        <f t="shared" si="0"/>
        <v>80.1176470588235</v>
      </c>
      <c r="K35" s="11">
        <f t="shared" si="1"/>
        <v>44.0647058823529</v>
      </c>
      <c r="L35" s="11">
        <f>2*0.55</f>
        <v>1.1</v>
      </c>
      <c r="M35" s="11">
        <f t="shared" si="2"/>
        <v>21</v>
      </c>
      <c r="N35" s="11">
        <f>4*0.3</f>
        <v>1.2</v>
      </c>
      <c r="O35" s="11">
        <f t="shared" si="3"/>
        <v>7</v>
      </c>
      <c r="P35" s="11"/>
      <c r="Q35" s="11">
        <f t="shared" si="4"/>
        <v>5</v>
      </c>
      <c r="R35" s="11"/>
      <c r="S35" s="11">
        <f t="shared" si="5"/>
        <v>79.364705882353</v>
      </c>
      <c r="T35" s="11">
        <v>31</v>
      </c>
      <c r="U35" s="16">
        <f t="shared" si="6"/>
        <v>0.418918918918919</v>
      </c>
    </row>
    <row r="36" ht="20" customHeight="1" spans="1:21">
      <c r="A36" s="6" t="s">
        <v>73</v>
      </c>
      <c r="B36" s="6" t="s">
        <v>74</v>
      </c>
      <c r="C36" s="6" t="s">
        <v>59</v>
      </c>
      <c r="D36" s="6" t="s">
        <v>25</v>
      </c>
      <c r="E36" s="6" t="s">
        <v>29</v>
      </c>
      <c r="F36" s="6" t="s">
        <v>46</v>
      </c>
      <c r="G36" s="6" t="s">
        <v>56</v>
      </c>
      <c r="H36" s="6" t="s">
        <v>25</v>
      </c>
      <c r="I36" s="6" t="s">
        <v>31</v>
      </c>
      <c r="J36" s="3">
        <f t="shared" si="0"/>
        <v>83.2352941176471</v>
      </c>
      <c r="K36" s="11">
        <f t="shared" si="1"/>
        <v>45.7794117647059</v>
      </c>
      <c r="L36" s="11">
        <f>0.6*0.55</f>
        <v>0.33</v>
      </c>
      <c r="M36" s="11">
        <f t="shared" si="2"/>
        <v>21</v>
      </c>
      <c r="N36" s="11"/>
      <c r="O36" s="11">
        <f t="shared" si="3"/>
        <v>7</v>
      </c>
      <c r="P36" s="11"/>
      <c r="Q36" s="11">
        <f t="shared" si="4"/>
        <v>5</v>
      </c>
      <c r="R36" s="11"/>
      <c r="S36" s="11">
        <f t="shared" si="5"/>
        <v>79.1094117647059</v>
      </c>
      <c r="T36" s="11">
        <v>32</v>
      </c>
      <c r="U36" s="16">
        <f t="shared" si="6"/>
        <v>0.432432432432432</v>
      </c>
    </row>
    <row r="37" ht="20" customHeight="1" spans="1:21">
      <c r="A37" s="6" t="s">
        <v>79</v>
      </c>
      <c r="B37" s="6" t="s">
        <v>80</v>
      </c>
      <c r="C37" s="6" t="s">
        <v>29</v>
      </c>
      <c r="D37" s="6" t="s">
        <v>26</v>
      </c>
      <c r="E37" s="6" t="s">
        <v>14</v>
      </c>
      <c r="F37" s="6" t="s">
        <v>30</v>
      </c>
      <c r="G37" s="6" t="s">
        <v>18</v>
      </c>
      <c r="H37" s="6" t="s">
        <v>56</v>
      </c>
      <c r="I37" s="6" t="s">
        <v>25</v>
      </c>
      <c r="J37" s="3">
        <f t="shared" si="0"/>
        <v>82.2941176470588</v>
      </c>
      <c r="K37" s="11">
        <f t="shared" si="1"/>
        <v>45.2617647058824</v>
      </c>
      <c r="L37" s="11">
        <f>1.2*0.55</f>
        <v>0.66</v>
      </c>
      <c r="M37" s="11">
        <f t="shared" si="2"/>
        <v>21</v>
      </c>
      <c r="N37" s="11"/>
      <c r="O37" s="11">
        <f t="shared" si="3"/>
        <v>7</v>
      </c>
      <c r="P37" s="11"/>
      <c r="Q37" s="11">
        <f t="shared" si="4"/>
        <v>5</v>
      </c>
      <c r="R37" s="11"/>
      <c r="S37" s="11">
        <f t="shared" si="5"/>
        <v>78.9217647058824</v>
      </c>
      <c r="T37" s="11">
        <v>33</v>
      </c>
      <c r="U37" s="16">
        <f t="shared" si="6"/>
        <v>0.445945945945946</v>
      </c>
    </row>
    <row r="38" ht="20" customHeight="1" spans="1:21">
      <c r="A38" s="6" t="s">
        <v>113</v>
      </c>
      <c r="B38" s="6" t="s">
        <v>114</v>
      </c>
      <c r="C38" s="6" t="s">
        <v>62</v>
      </c>
      <c r="D38" s="6" t="s">
        <v>62</v>
      </c>
      <c r="E38" s="6" t="s">
        <v>39</v>
      </c>
      <c r="F38" s="6" t="s">
        <v>14</v>
      </c>
      <c r="G38" s="6" t="s">
        <v>56</v>
      </c>
      <c r="H38" s="6" t="s">
        <v>62</v>
      </c>
      <c r="I38" s="6" t="s">
        <v>14</v>
      </c>
      <c r="J38" s="3">
        <f t="shared" si="0"/>
        <v>78.6470588235294</v>
      </c>
      <c r="K38" s="11">
        <f t="shared" si="1"/>
        <v>43.2558823529412</v>
      </c>
      <c r="L38" s="11">
        <f>2.6*0.55</f>
        <v>1.43</v>
      </c>
      <c r="M38" s="11">
        <f t="shared" si="2"/>
        <v>21</v>
      </c>
      <c r="N38" s="11">
        <f>4*0.3</f>
        <v>1.2</v>
      </c>
      <c r="O38" s="11">
        <f t="shared" si="3"/>
        <v>7</v>
      </c>
      <c r="P38" s="11"/>
      <c r="Q38" s="11">
        <f t="shared" si="4"/>
        <v>5</v>
      </c>
      <c r="R38" s="11"/>
      <c r="S38" s="11">
        <f t="shared" si="5"/>
        <v>78.8858823529412</v>
      </c>
      <c r="T38" s="11">
        <v>34</v>
      </c>
      <c r="U38" s="16">
        <f t="shared" ref="U38:U69" si="9">T38/74</f>
        <v>0.459459459459459</v>
      </c>
    </row>
    <row r="39" ht="20" customHeight="1" spans="1:21">
      <c r="A39" s="6" t="s">
        <v>81</v>
      </c>
      <c r="B39" s="6" t="s">
        <v>82</v>
      </c>
      <c r="C39" s="6" t="s">
        <v>16</v>
      </c>
      <c r="D39" s="6" t="s">
        <v>23</v>
      </c>
      <c r="E39" s="6" t="s">
        <v>62</v>
      </c>
      <c r="F39" s="6" t="s">
        <v>29</v>
      </c>
      <c r="G39" s="6" t="s">
        <v>63</v>
      </c>
      <c r="H39" s="6" t="s">
        <v>56</v>
      </c>
      <c r="I39" s="6" t="s">
        <v>14</v>
      </c>
      <c r="J39" s="3">
        <f t="shared" si="0"/>
        <v>82.1176470588235</v>
      </c>
      <c r="K39" s="11">
        <f t="shared" si="1"/>
        <v>45.1647058823529</v>
      </c>
      <c r="L39" s="11">
        <f>0.6*0.55</f>
        <v>0.33</v>
      </c>
      <c r="M39" s="11">
        <f t="shared" si="2"/>
        <v>21</v>
      </c>
      <c r="N39" s="11">
        <f>1*0.3</f>
        <v>0.3</v>
      </c>
      <c r="O39" s="11">
        <f t="shared" si="3"/>
        <v>7</v>
      </c>
      <c r="P39" s="11"/>
      <c r="Q39" s="11">
        <f t="shared" si="4"/>
        <v>5</v>
      </c>
      <c r="R39" s="11"/>
      <c r="S39" s="11">
        <f t="shared" si="5"/>
        <v>78.7947058823529</v>
      </c>
      <c r="T39" s="11">
        <v>35</v>
      </c>
      <c r="U39" s="16">
        <f t="shared" si="9"/>
        <v>0.472972972972973</v>
      </c>
    </row>
    <row r="40" ht="20" customHeight="1" spans="1:21">
      <c r="A40" s="6" t="s">
        <v>77</v>
      </c>
      <c r="B40" s="6" t="s">
        <v>78</v>
      </c>
      <c r="C40" s="6" t="s">
        <v>16</v>
      </c>
      <c r="D40" s="6" t="s">
        <v>35</v>
      </c>
      <c r="E40" s="6" t="s">
        <v>26</v>
      </c>
      <c r="F40" s="6" t="s">
        <v>30</v>
      </c>
      <c r="G40" s="6" t="s">
        <v>56</v>
      </c>
      <c r="H40" s="6" t="s">
        <v>35</v>
      </c>
      <c r="I40" s="6" t="s">
        <v>31</v>
      </c>
      <c r="J40" s="3">
        <f t="shared" si="0"/>
        <v>82.4705882352941</v>
      </c>
      <c r="K40" s="11">
        <f t="shared" si="1"/>
        <v>45.3588235294118</v>
      </c>
      <c r="L40" s="11"/>
      <c r="M40" s="11">
        <f t="shared" si="2"/>
        <v>21</v>
      </c>
      <c r="N40" s="11"/>
      <c r="O40" s="11">
        <f t="shared" si="3"/>
        <v>7</v>
      </c>
      <c r="P40" s="11"/>
      <c r="Q40" s="11">
        <f t="shared" si="4"/>
        <v>5</v>
      </c>
      <c r="R40" s="11"/>
      <c r="S40" s="11">
        <f t="shared" si="5"/>
        <v>78.3588235294118</v>
      </c>
      <c r="T40" s="11">
        <v>36</v>
      </c>
      <c r="U40" s="16">
        <f t="shared" si="9"/>
        <v>0.486486486486487</v>
      </c>
    </row>
    <row r="41" ht="20" customHeight="1" spans="1:21">
      <c r="A41" s="6" t="s">
        <v>115</v>
      </c>
      <c r="B41" s="6" t="s">
        <v>116</v>
      </c>
      <c r="C41" s="6" t="s">
        <v>30</v>
      </c>
      <c r="D41" s="6" t="s">
        <v>62</v>
      </c>
      <c r="E41" s="6" t="s">
        <v>26</v>
      </c>
      <c r="F41" s="6" t="s">
        <v>30</v>
      </c>
      <c r="G41" s="6" t="s">
        <v>63</v>
      </c>
      <c r="H41" s="6" t="s">
        <v>39</v>
      </c>
      <c r="I41" s="6" t="s">
        <v>25</v>
      </c>
      <c r="J41" s="3">
        <f t="shared" si="0"/>
        <v>78.2352941176471</v>
      </c>
      <c r="K41" s="11">
        <f t="shared" si="1"/>
        <v>43.0294117647059</v>
      </c>
      <c r="L41" s="11">
        <f>3*0.55</f>
        <v>1.65</v>
      </c>
      <c r="M41" s="11">
        <f t="shared" si="2"/>
        <v>21</v>
      </c>
      <c r="N41" s="11">
        <f>1*0.3</f>
        <v>0.3</v>
      </c>
      <c r="O41" s="11">
        <f t="shared" si="3"/>
        <v>7</v>
      </c>
      <c r="P41" s="11"/>
      <c r="Q41" s="11">
        <f t="shared" si="4"/>
        <v>5</v>
      </c>
      <c r="R41" s="11"/>
      <c r="S41" s="11">
        <f t="shared" si="5"/>
        <v>77.9794117647059</v>
      </c>
      <c r="T41" s="11">
        <v>37</v>
      </c>
      <c r="U41" s="16">
        <f t="shared" si="9"/>
        <v>0.5</v>
      </c>
    </row>
    <row r="42" ht="20" customHeight="1" spans="1:21">
      <c r="A42" s="6" t="s">
        <v>144</v>
      </c>
      <c r="B42" s="6" t="s">
        <v>145</v>
      </c>
      <c r="C42" s="6" t="s">
        <v>46</v>
      </c>
      <c r="D42" s="6" t="s">
        <v>39</v>
      </c>
      <c r="E42" s="6" t="s">
        <v>62</v>
      </c>
      <c r="F42" s="6" t="s">
        <v>56</v>
      </c>
      <c r="G42" s="6" t="s">
        <v>134</v>
      </c>
      <c r="H42" s="6" t="s">
        <v>39</v>
      </c>
      <c r="I42" s="6" t="s">
        <v>59</v>
      </c>
      <c r="J42" s="3">
        <f t="shared" si="0"/>
        <v>76.1176470588235</v>
      </c>
      <c r="K42" s="11">
        <f t="shared" si="1"/>
        <v>41.864705882353</v>
      </c>
      <c r="L42" s="11">
        <f>5.6*0.55</f>
        <v>3.08</v>
      </c>
      <c r="M42" s="11">
        <f t="shared" si="2"/>
        <v>21</v>
      </c>
      <c r="N42" s="11"/>
      <c r="O42" s="11">
        <f t="shared" si="3"/>
        <v>7</v>
      </c>
      <c r="P42" s="11"/>
      <c r="Q42" s="11">
        <f t="shared" si="4"/>
        <v>5</v>
      </c>
      <c r="R42" s="11"/>
      <c r="S42" s="11">
        <f t="shared" si="5"/>
        <v>77.9447058823529</v>
      </c>
      <c r="T42" s="11">
        <v>38</v>
      </c>
      <c r="U42" s="16">
        <f t="shared" si="9"/>
        <v>0.513513513513513</v>
      </c>
    </row>
    <row r="43" ht="20" customHeight="1" spans="1:21">
      <c r="A43" s="6" t="s">
        <v>104</v>
      </c>
      <c r="B43" s="6" t="s">
        <v>105</v>
      </c>
      <c r="C43" s="6" t="s">
        <v>85</v>
      </c>
      <c r="D43" s="6" t="s">
        <v>19</v>
      </c>
      <c r="E43" s="6" t="s">
        <v>18</v>
      </c>
      <c r="F43" s="6" t="s">
        <v>59</v>
      </c>
      <c r="G43" s="6" t="s">
        <v>66</v>
      </c>
      <c r="H43" s="6" t="s">
        <v>30</v>
      </c>
      <c r="I43" s="6" t="s">
        <v>59</v>
      </c>
      <c r="J43" s="3">
        <f t="shared" si="0"/>
        <v>79.4705882352941</v>
      </c>
      <c r="K43" s="11">
        <f t="shared" si="1"/>
        <v>43.7088235294118</v>
      </c>
      <c r="L43" s="11">
        <f>2*0.55</f>
        <v>1.1</v>
      </c>
      <c r="M43" s="11">
        <f t="shared" si="2"/>
        <v>21</v>
      </c>
      <c r="N43" s="11"/>
      <c r="O43" s="11">
        <f t="shared" si="3"/>
        <v>7</v>
      </c>
      <c r="P43" s="11"/>
      <c r="Q43" s="11">
        <f t="shared" si="4"/>
        <v>5</v>
      </c>
      <c r="R43" s="11"/>
      <c r="S43" s="11">
        <f t="shared" si="5"/>
        <v>77.8088235294118</v>
      </c>
      <c r="T43" s="11">
        <v>39</v>
      </c>
      <c r="U43" s="16">
        <f t="shared" si="9"/>
        <v>0.527027027027027</v>
      </c>
    </row>
    <row r="44" ht="20" customHeight="1" spans="1:21">
      <c r="A44" s="6" t="s">
        <v>106</v>
      </c>
      <c r="B44" s="6" t="s">
        <v>107</v>
      </c>
      <c r="C44" s="6" t="s">
        <v>30</v>
      </c>
      <c r="D44" s="6" t="s">
        <v>62</v>
      </c>
      <c r="E44" s="6" t="s">
        <v>59</v>
      </c>
      <c r="F44" s="6" t="s">
        <v>59</v>
      </c>
      <c r="G44" s="6" t="s">
        <v>108</v>
      </c>
      <c r="H44" s="6" t="s">
        <v>35</v>
      </c>
      <c r="I44" s="6" t="s">
        <v>26</v>
      </c>
      <c r="J44" s="3">
        <f t="shared" si="0"/>
        <v>79.2941176470588</v>
      </c>
      <c r="K44" s="11">
        <f t="shared" si="1"/>
        <v>43.6117647058824</v>
      </c>
      <c r="L44" s="11">
        <f>2*0.55</f>
        <v>1.1</v>
      </c>
      <c r="M44" s="11">
        <f t="shared" si="2"/>
        <v>21</v>
      </c>
      <c r="N44" s="11"/>
      <c r="O44" s="11">
        <f t="shared" si="3"/>
        <v>7</v>
      </c>
      <c r="P44" s="11"/>
      <c r="Q44" s="11">
        <f t="shared" si="4"/>
        <v>5</v>
      </c>
      <c r="R44" s="11"/>
      <c r="S44" s="11">
        <f t="shared" si="5"/>
        <v>77.7117647058824</v>
      </c>
      <c r="T44" s="11">
        <v>40</v>
      </c>
      <c r="U44" s="16">
        <f t="shared" si="9"/>
        <v>0.540540540540541</v>
      </c>
    </row>
    <row r="45" ht="20" customHeight="1" spans="1:21">
      <c r="A45" s="6" t="s">
        <v>161</v>
      </c>
      <c r="B45" s="6" t="s">
        <v>162</v>
      </c>
      <c r="C45" s="6" t="s">
        <v>85</v>
      </c>
      <c r="D45" s="6" t="s">
        <v>18</v>
      </c>
      <c r="E45" s="6" t="s">
        <v>141</v>
      </c>
      <c r="F45" s="6" t="s">
        <v>26</v>
      </c>
      <c r="G45" s="5" t="s">
        <v>163</v>
      </c>
      <c r="H45" s="6" t="s">
        <v>49</v>
      </c>
      <c r="I45" s="6" t="s">
        <v>26</v>
      </c>
      <c r="J45" s="3">
        <f t="shared" si="0"/>
        <v>74</v>
      </c>
      <c r="K45" s="11">
        <f t="shared" si="1"/>
        <v>40.7</v>
      </c>
      <c r="L45" s="11">
        <f>10*0.55</f>
        <v>5.5</v>
      </c>
      <c r="M45" s="11">
        <f t="shared" si="2"/>
        <v>21</v>
      </c>
      <c r="N45" s="11"/>
      <c r="O45" s="11">
        <f t="shared" si="3"/>
        <v>7</v>
      </c>
      <c r="P45" s="11"/>
      <c r="Q45" s="11">
        <f t="shared" si="4"/>
        <v>5</v>
      </c>
      <c r="R45" s="11">
        <v>1.5</v>
      </c>
      <c r="S45" s="11">
        <f t="shared" si="5"/>
        <v>77.7</v>
      </c>
      <c r="T45" s="11">
        <v>41</v>
      </c>
      <c r="U45" s="16">
        <f t="shared" si="9"/>
        <v>0.554054054054054</v>
      </c>
    </row>
    <row r="46" ht="20" customHeight="1" spans="1:21">
      <c r="A46" s="6" t="s">
        <v>83</v>
      </c>
      <c r="B46" s="6" t="s">
        <v>84</v>
      </c>
      <c r="C46" s="6" t="s">
        <v>59</v>
      </c>
      <c r="D46" s="6" t="s">
        <v>35</v>
      </c>
      <c r="E46" s="6" t="s">
        <v>85</v>
      </c>
      <c r="F46" s="6" t="s">
        <v>16</v>
      </c>
      <c r="G46" s="6" t="s">
        <v>86</v>
      </c>
      <c r="H46" s="6" t="s">
        <v>14</v>
      </c>
      <c r="I46" s="6" t="s">
        <v>25</v>
      </c>
      <c r="J46" s="3">
        <f t="shared" si="0"/>
        <v>81.1176470588235</v>
      </c>
      <c r="K46" s="11">
        <f t="shared" si="1"/>
        <v>44.614705882353</v>
      </c>
      <c r="L46" s="11"/>
      <c r="M46" s="11">
        <f t="shared" si="2"/>
        <v>21</v>
      </c>
      <c r="N46" s="11"/>
      <c r="O46" s="11">
        <f t="shared" si="3"/>
        <v>7</v>
      </c>
      <c r="P46" s="11"/>
      <c r="Q46" s="11">
        <f t="shared" si="4"/>
        <v>5</v>
      </c>
      <c r="R46" s="11"/>
      <c r="S46" s="11">
        <f t="shared" si="5"/>
        <v>77.614705882353</v>
      </c>
      <c r="T46" s="11">
        <v>42</v>
      </c>
      <c r="U46" s="16">
        <f t="shared" si="9"/>
        <v>0.567567567567568</v>
      </c>
    </row>
    <row r="47" ht="20" customHeight="1" spans="1:21">
      <c r="A47" s="6" t="s">
        <v>135</v>
      </c>
      <c r="B47" s="6" t="s">
        <v>136</v>
      </c>
      <c r="C47" s="6" t="s">
        <v>46</v>
      </c>
      <c r="D47" s="6" t="s">
        <v>30</v>
      </c>
      <c r="E47" s="6" t="s">
        <v>25</v>
      </c>
      <c r="F47" s="6" t="s">
        <v>18</v>
      </c>
      <c r="G47" s="6" t="s">
        <v>128</v>
      </c>
      <c r="H47" s="6" t="s">
        <v>125</v>
      </c>
      <c r="I47" s="6" t="s">
        <v>35</v>
      </c>
      <c r="J47" s="3">
        <f t="shared" si="0"/>
        <v>76.5882352941177</v>
      </c>
      <c r="K47" s="11">
        <f t="shared" si="1"/>
        <v>42.1235294117647</v>
      </c>
      <c r="L47" s="11">
        <f>2.3*0.55</f>
        <v>1.265</v>
      </c>
      <c r="M47" s="11">
        <f t="shared" si="2"/>
        <v>21</v>
      </c>
      <c r="N47" s="11">
        <f>4*0.3</f>
        <v>1.2</v>
      </c>
      <c r="O47" s="11">
        <f t="shared" si="3"/>
        <v>7</v>
      </c>
      <c r="P47" s="11"/>
      <c r="Q47" s="11">
        <f t="shared" si="4"/>
        <v>5</v>
      </c>
      <c r="R47" s="11"/>
      <c r="S47" s="11">
        <f t="shared" si="5"/>
        <v>77.5885294117647</v>
      </c>
      <c r="T47" s="11">
        <v>43</v>
      </c>
      <c r="U47" s="16">
        <f t="shared" si="9"/>
        <v>0.581081081081081</v>
      </c>
    </row>
    <row r="48" ht="20" customHeight="1" spans="1:21">
      <c r="A48" s="6" t="s">
        <v>123</v>
      </c>
      <c r="B48" s="6" t="s">
        <v>124</v>
      </c>
      <c r="C48" s="6" t="s">
        <v>62</v>
      </c>
      <c r="D48" s="6" t="s">
        <v>14</v>
      </c>
      <c r="E48" s="6" t="s">
        <v>30</v>
      </c>
      <c r="F48" s="6" t="s">
        <v>85</v>
      </c>
      <c r="G48" s="6" t="s">
        <v>125</v>
      </c>
      <c r="H48" s="6" t="s">
        <v>86</v>
      </c>
      <c r="I48" s="6" t="s">
        <v>25</v>
      </c>
      <c r="J48" s="3">
        <f t="shared" si="0"/>
        <v>77.7647058823529</v>
      </c>
      <c r="K48" s="11">
        <f t="shared" si="1"/>
        <v>42.7705882352941</v>
      </c>
      <c r="L48" s="11">
        <f>3*0.55</f>
        <v>1.65</v>
      </c>
      <c r="M48" s="11">
        <f t="shared" si="2"/>
        <v>21</v>
      </c>
      <c r="N48" s="11"/>
      <c r="O48" s="11">
        <f t="shared" si="3"/>
        <v>7</v>
      </c>
      <c r="P48" s="11"/>
      <c r="Q48" s="11">
        <f t="shared" si="4"/>
        <v>5</v>
      </c>
      <c r="R48" s="11"/>
      <c r="S48" s="11">
        <f t="shared" si="5"/>
        <v>77.4205882352941</v>
      </c>
      <c r="T48" s="11">
        <v>44</v>
      </c>
      <c r="U48" s="16">
        <f t="shared" si="9"/>
        <v>0.594594594594595</v>
      </c>
    </row>
    <row r="49" ht="20" customHeight="1" spans="1:21">
      <c r="A49" s="6" t="s">
        <v>97</v>
      </c>
      <c r="B49" s="6" t="s">
        <v>98</v>
      </c>
      <c r="C49" s="6" t="s">
        <v>56</v>
      </c>
      <c r="D49" s="6" t="s">
        <v>19</v>
      </c>
      <c r="E49" s="6" t="s">
        <v>56</v>
      </c>
      <c r="F49" s="6" t="s">
        <v>25</v>
      </c>
      <c r="G49" s="6" t="s">
        <v>99</v>
      </c>
      <c r="H49" s="6" t="s">
        <v>30</v>
      </c>
      <c r="I49" s="6" t="s">
        <v>59</v>
      </c>
      <c r="J49" s="3">
        <f t="shared" si="0"/>
        <v>79.8823529411765</v>
      </c>
      <c r="K49" s="11">
        <f t="shared" si="1"/>
        <v>43.9352941176471</v>
      </c>
      <c r="L49" s="11">
        <f>0.6*0.55</f>
        <v>0.33</v>
      </c>
      <c r="M49" s="11">
        <f t="shared" si="2"/>
        <v>21</v>
      </c>
      <c r="N49" s="11"/>
      <c r="O49" s="11">
        <f t="shared" si="3"/>
        <v>7</v>
      </c>
      <c r="P49" s="11"/>
      <c r="Q49" s="11">
        <f t="shared" si="4"/>
        <v>5</v>
      </c>
      <c r="R49" s="11"/>
      <c r="S49" s="11">
        <f t="shared" si="5"/>
        <v>77.2652941176471</v>
      </c>
      <c r="T49" s="11">
        <v>45</v>
      </c>
      <c r="U49" s="16">
        <f t="shared" si="9"/>
        <v>0.608108108108108</v>
      </c>
    </row>
    <row r="50" ht="20" customHeight="1" spans="1:21">
      <c r="A50" s="6" t="s">
        <v>119</v>
      </c>
      <c r="B50" s="6" t="s">
        <v>120</v>
      </c>
      <c r="C50" s="6" t="s">
        <v>85</v>
      </c>
      <c r="D50" s="6" t="s">
        <v>35</v>
      </c>
      <c r="E50" s="6" t="s">
        <v>25</v>
      </c>
      <c r="F50" s="6" t="s">
        <v>18</v>
      </c>
      <c r="G50" s="6" t="s">
        <v>18</v>
      </c>
      <c r="H50" s="6" t="s">
        <v>62</v>
      </c>
      <c r="I50" s="6" t="s">
        <v>62</v>
      </c>
      <c r="J50" s="3">
        <f t="shared" si="0"/>
        <v>77.8235294117647</v>
      </c>
      <c r="K50" s="11">
        <f t="shared" si="1"/>
        <v>42.8029411764706</v>
      </c>
      <c r="L50" s="11">
        <f>2.6*0.55</f>
        <v>1.43</v>
      </c>
      <c r="M50" s="11">
        <f t="shared" si="2"/>
        <v>21</v>
      </c>
      <c r="N50" s="11"/>
      <c r="O50" s="11">
        <f t="shared" si="3"/>
        <v>7</v>
      </c>
      <c r="P50" s="11"/>
      <c r="Q50" s="11">
        <f t="shared" si="4"/>
        <v>5</v>
      </c>
      <c r="R50" s="11"/>
      <c r="S50" s="11">
        <f t="shared" si="5"/>
        <v>77.2329411764706</v>
      </c>
      <c r="T50" s="11">
        <v>46</v>
      </c>
      <c r="U50" s="16">
        <f t="shared" si="9"/>
        <v>0.621621621621622</v>
      </c>
    </row>
    <row r="51" ht="20" customHeight="1" spans="1:21">
      <c r="A51" s="6" t="s">
        <v>109</v>
      </c>
      <c r="B51" s="6" t="s">
        <v>110</v>
      </c>
      <c r="C51" s="6" t="s">
        <v>39</v>
      </c>
      <c r="D51" s="6" t="s">
        <v>25</v>
      </c>
      <c r="E51" s="6" t="s">
        <v>30</v>
      </c>
      <c r="F51" s="6" t="s">
        <v>59</v>
      </c>
      <c r="G51" s="6" t="s">
        <v>63</v>
      </c>
      <c r="H51" s="6" t="s">
        <v>56</v>
      </c>
      <c r="I51" s="6" t="s">
        <v>25</v>
      </c>
      <c r="J51" s="3">
        <f t="shared" si="0"/>
        <v>79.0588235294118</v>
      </c>
      <c r="K51" s="11">
        <f t="shared" si="1"/>
        <v>43.4823529411765</v>
      </c>
      <c r="L51" s="11">
        <f>0.6*0.55</f>
        <v>0.33</v>
      </c>
      <c r="M51" s="11">
        <f t="shared" si="2"/>
        <v>21</v>
      </c>
      <c r="N51" s="11">
        <f>3*0.3</f>
        <v>0.9</v>
      </c>
      <c r="O51" s="11">
        <f t="shared" si="3"/>
        <v>7</v>
      </c>
      <c r="P51" s="11"/>
      <c r="Q51" s="11">
        <f t="shared" si="4"/>
        <v>5</v>
      </c>
      <c r="R51" s="11">
        <v>0.5</v>
      </c>
      <c r="S51" s="11">
        <f t="shared" si="5"/>
        <v>77.2123529411765</v>
      </c>
      <c r="T51" s="11">
        <v>47</v>
      </c>
      <c r="U51" s="16">
        <f t="shared" si="9"/>
        <v>0.635135135135135</v>
      </c>
    </row>
    <row r="52" ht="20" customHeight="1" spans="1:21">
      <c r="A52" s="6" t="s">
        <v>157</v>
      </c>
      <c r="B52" s="6" t="s">
        <v>158</v>
      </c>
      <c r="C52" s="6" t="s">
        <v>63</v>
      </c>
      <c r="D52" s="6" t="s">
        <v>35</v>
      </c>
      <c r="E52" s="6" t="s">
        <v>59</v>
      </c>
      <c r="F52" s="6" t="s">
        <v>85</v>
      </c>
      <c r="G52" s="6" t="s">
        <v>125</v>
      </c>
      <c r="H52" s="6" t="s">
        <v>134</v>
      </c>
      <c r="I52" s="6" t="s">
        <v>35</v>
      </c>
      <c r="J52" s="3">
        <f t="shared" si="0"/>
        <v>74.4705882352941</v>
      </c>
      <c r="K52" s="11">
        <f t="shared" si="1"/>
        <v>40.9588235294118</v>
      </c>
      <c r="L52" s="11">
        <f>6.6*0.55</f>
        <v>3.63</v>
      </c>
      <c r="M52" s="11">
        <f t="shared" si="2"/>
        <v>21</v>
      </c>
      <c r="N52" s="11"/>
      <c r="O52" s="11">
        <f t="shared" si="3"/>
        <v>7</v>
      </c>
      <c r="P52" s="11"/>
      <c r="Q52" s="11">
        <f t="shared" si="4"/>
        <v>5</v>
      </c>
      <c r="R52" s="11">
        <v>0.5</v>
      </c>
      <c r="S52" s="11">
        <f t="shared" si="5"/>
        <v>77.0888235294118</v>
      </c>
      <c r="T52" s="11">
        <v>48</v>
      </c>
      <c r="U52" s="16">
        <f t="shared" si="9"/>
        <v>0.648648648648649</v>
      </c>
    </row>
    <row r="53" ht="20" customHeight="1" spans="1:21">
      <c r="A53" s="6" t="s">
        <v>129</v>
      </c>
      <c r="B53" s="6" t="s">
        <v>130</v>
      </c>
      <c r="C53" s="6" t="s">
        <v>35</v>
      </c>
      <c r="D53" s="6" t="s">
        <v>32</v>
      </c>
      <c r="E53" s="6" t="s">
        <v>108</v>
      </c>
      <c r="F53" s="6" t="s">
        <v>95</v>
      </c>
      <c r="G53" s="6" t="s">
        <v>131</v>
      </c>
      <c r="H53" s="6" t="s">
        <v>85</v>
      </c>
      <c r="I53" s="6" t="s">
        <v>46</v>
      </c>
      <c r="J53" s="3">
        <f t="shared" si="0"/>
        <v>77.1764705882353</v>
      </c>
      <c r="K53" s="11">
        <f t="shared" si="1"/>
        <v>42.4470588235294</v>
      </c>
      <c r="L53" s="11">
        <f>2.6*0.55</f>
        <v>1.43</v>
      </c>
      <c r="M53" s="11">
        <f t="shared" si="2"/>
        <v>21</v>
      </c>
      <c r="N53" s="11"/>
      <c r="O53" s="11">
        <f t="shared" si="3"/>
        <v>7</v>
      </c>
      <c r="P53" s="11"/>
      <c r="Q53" s="11">
        <f t="shared" si="4"/>
        <v>5</v>
      </c>
      <c r="R53" s="11"/>
      <c r="S53" s="11">
        <f t="shared" si="5"/>
        <v>76.8770588235294</v>
      </c>
      <c r="T53" s="11">
        <v>49</v>
      </c>
      <c r="U53" s="16">
        <f t="shared" si="9"/>
        <v>0.662162162162162</v>
      </c>
    </row>
    <row r="54" ht="20" customHeight="1" spans="1:21">
      <c r="A54" s="6" t="s">
        <v>100</v>
      </c>
      <c r="B54" s="6" t="s">
        <v>101</v>
      </c>
      <c r="C54" s="6" t="s">
        <v>56</v>
      </c>
      <c r="D54" s="6" t="s">
        <v>26</v>
      </c>
      <c r="E54" s="6" t="s">
        <v>30</v>
      </c>
      <c r="F54" s="6" t="s">
        <v>30</v>
      </c>
      <c r="G54" s="6" t="s">
        <v>39</v>
      </c>
      <c r="H54" s="6" t="s">
        <v>18</v>
      </c>
      <c r="I54" s="6" t="s">
        <v>59</v>
      </c>
      <c r="J54" s="3">
        <f t="shared" si="0"/>
        <v>79.6470588235294</v>
      </c>
      <c r="K54" s="11">
        <f t="shared" si="1"/>
        <v>43.8058823529412</v>
      </c>
      <c r="L54" s="11"/>
      <c r="M54" s="11">
        <f t="shared" si="2"/>
        <v>21</v>
      </c>
      <c r="N54" s="11"/>
      <c r="O54" s="11">
        <f t="shared" si="3"/>
        <v>7</v>
      </c>
      <c r="P54" s="11"/>
      <c r="Q54" s="11">
        <f t="shared" si="4"/>
        <v>5</v>
      </c>
      <c r="R54" s="11"/>
      <c r="S54" s="11">
        <f t="shared" si="5"/>
        <v>76.8058823529412</v>
      </c>
      <c r="T54" s="11">
        <v>50</v>
      </c>
      <c r="U54" s="16">
        <f t="shared" si="9"/>
        <v>0.675675675675676</v>
      </c>
    </row>
    <row r="55" ht="20" customHeight="1" spans="1:21">
      <c r="A55" s="6" t="s">
        <v>187</v>
      </c>
      <c r="B55" s="6" t="s">
        <v>188</v>
      </c>
      <c r="C55" s="6" t="s">
        <v>156</v>
      </c>
      <c r="D55" s="6" t="s">
        <v>86</v>
      </c>
      <c r="E55" s="6" t="s">
        <v>49</v>
      </c>
      <c r="F55" s="6" t="s">
        <v>39</v>
      </c>
      <c r="G55" s="6" t="s">
        <v>108</v>
      </c>
      <c r="H55" s="6" t="s">
        <v>125</v>
      </c>
      <c r="I55" s="6" t="s">
        <v>46</v>
      </c>
      <c r="J55" s="3">
        <f t="shared" si="0"/>
        <v>71.1176470588235</v>
      </c>
      <c r="K55" s="11">
        <f t="shared" si="1"/>
        <v>39.114705882353</v>
      </c>
      <c r="L55" s="11">
        <f>8.3*0.55</f>
        <v>4.565</v>
      </c>
      <c r="M55" s="11">
        <f t="shared" si="2"/>
        <v>21</v>
      </c>
      <c r="N55" s="11"/>
      <c r="O55" s="11">
        <f t="shared" si="3"/>
        <v>7</v>
      </c>
      <c r="P55" s="11"/>
      <c r="Q55" s="11">
        <f t="shared" si="4"/>
        <v>5</v>
      </c>
      <c r="R55" s="11"/>
      <c r="S55" s="11">
        <f t="shared" si="5"/>
        <v>76.6797058823529</v>
      </c>
      <c r="T55" s="11">
        <v>51</v>
      </c>
      <c r="U55" s="16">
        <f t="shared" si="9"/>
        <v>0.689189189189189</v>
      </c>
    </row>
    <row r="56" ht="20" customHeight="1" spans="1:21">
      <c r="A56" s="6" t="s">
        <v>137</v>
      </c>
      <c r="B56" s="6" t="s">
        <v>138</v>
      </c>
      <c r="C56" s="6" t="s">
        <v>56</v>
      </c>
      <c r="D56" s="6" t="s">
        <v>59</v>
      </c>
      <c r="E56" s="6" t="s">
        <v>46</v>
      </c>
      <c r="F56" s="6" t="s">
        <v>95</v>
      </c>
      <c r="G56" s="6" t="s">
        <v>49</v>
      </c>
      <c r="H56" s="6" t="s">
        <v>95</v>
      </c>
      <c r="I56" s="6" t="s">
        <v>85</v>
      </c>
      <c r="J56" s="3">
        <f t="shared" si="0"/>
        <v>76.5882352941177</v>
      </c>
      <c r="K56" s="11">
        <f t="shared" si="1"/>
        <v>42.1235294117647</v>
      </c>
      <c r="L56" s="11">
        <f>2.3*0.55</f>
        <v>1.265</v>
      </c>
      <c r="M56" s="11">
        <f t="shared" si="2"/>
        <v>21</v>
      </c>
      <c r="N56" s="11"/>
      <c r="O56" s="11">
        <f t="shared" si="3"/>
        <v>7</v>
      </c>
      <c r="P56" s="11"/>
      <c r="Q56" s="11">
        <f t="shared" si="4"/>
        <v>5</v>
      </c>
      <c r="R56" s="11"/>
      <c r="S56" s="11">
        <f t="shared" si="5"/>
        <v>76.3885294117647</v>
      </c>
      <c r="T56" s="11">
        <v>52</v>
      </c>
      <c r="U56" s="16">
        <f t="shared" si="9"/>
        <v>0.702702702702703</v>
      </c>
    </row>
    <row r="57" ht="20" customHeight="1" spans="1:21">
      <c r="A57" s="6" t="s">
        <v>154</v>
      </c>
      <c r="B57" s="6" t="s">
        <v>155</v>
      </c>
      <c r="C57" s="6" t="s">
        <v>85</v>
      </c>
      <c r="D57" s="6" t="s">
        <v>46</v>
      </c>
      <c r="E57" s="6" t="s">
        <v>125</v>
      </c>
      <c r="F57" s="6" t="s">
        <v>62</v>
      </c>
      <c r="G57" s="6" t="s">
        <v>56</v>
      </c>
      <c r="H57" s="6" t="s">
        <v>156</v>
      </c>
      <c r="I57" s="6" t="s">
        <v>46</v>
      </c>
      <c r="J57" s="3">
        <f t="shared" si="0"/>
        <v>74.5882352941177</v>
      </c>
      <c r="K57" s="11">
        <f t="shared" si="1"/>
        <v>41.0235294117647</v>
      </c>
      <c r="L57" s="11">
        <f>4*0.55</f>
        <v>2.2</v>
      </c>
      <c r="M57" s="11">
        <f t="shared" si="2"/>
        <v>21</v>
      </c>
      <c r="N57" s="11"/>
      <c r="O57" s="11">
        <f t="shared" si="3"/>
        <v>7</v>
      </c>
      <c r="P57" s="11"/>
      <c r="Q57" s="11">
        <f t="shared" si="4"/>
        <v>5</v>
      </c>
      <c r="R57" s="11"/>
      <c r="S57" s="11">
        <f t="shared" si="5"/>
        <v>76.2235294117647</v>
      </c>
      <c r="T57" s="11">
        <v>53</v>
      </c>
      <c r="U57" s="16">
        <f t="shared" si="9"/>
        <v>0.716216216216216</v>
      </c>
    </row>
    <row r="58" ht="20" customHeight="1" spans="1:21">
      <c r="A58" s="6" t="s">
        <v>148</v>
      </c>
      <c r="B58" s="6" t="s">
        <v>149</v>
      </c>
      <c r="C58" s="6" t="s">
        <v>39</v>
      </c>
      <c r="D58" s="6" t="s">
        <v>18</v>
      </c>
      <c r="E58" s="6" t="s">
        <v>56</v>
      </c>
      <c r="F58" s="6" t="s">
        <v>56</v>
      </c>
      <c r="G58" s="6" t="s">
        <v>35</v>
      </c>
      <c r="H58" s="6" t="s">
        <v>128</v>
      </c>
      <c r="I58" s="6" t="s">
        <v>46</v>
      </c>
      <c r="J58" s="3">
        <f t="shared" si="0"/>
        <v>75.8235294117647</v>
      </c>
      <c r="K58" s="11">
        <f t="shared" si="1"/>
        <v>41.7029411764706</v>
      </c>
      <c r="L58" s="11">
        <f>2.3*0.55</f>
        <v>1.265</v>
      </c>
      <c r="M58" s="11">
        <f t="shared" si="2"/>
        <v>21</v>
      </c>
      <c r="N58" s="11"/>
      <c r="O58" s="11">
        <f t="shared" si="3"/>
        <v>7</v>
      </c>
      <c r="P58" s="11"/>
      <c r="Q58" s="11">
        <f t="shared" si="4"/>
        <v>5</v>
      </c>
      <c r="R58" s="11"/>
      <c r="S58" s="11">
        <f t="shared" si="5"/>
        <v>75.9679411764706</v>
      </c>
      <c r="T58" s="11">
        <v>54</v>
      </c>
      <c r="U58" s="16">
        <f t="shared" si="9"/>
        <v>0.72972972972973</v>
      </c>
    </row>
    <row r="59" ht="20" customHeight="1" spans="1:21">
      <c r="A59" s="6" t="s">
        <v>164</v>
      </c>
      <c r="B59" s="6" t="s">
        <v>165</v>
      </c>
      <c r="C59" s="6" t="s">
        <v>29</v>
      </c>
      <c r="D59" s="6" t="s">
        <v>59</v>
      </c>
      <c r="E59" s="6" t="s">
        <v>125</v>
      </c>
      <c r="F59" s="6" t="s">
        <v>108</v>
      </c>
      <c r="G59" s="6" t="s">
        <v>131</v>
      </c>
      <c r="H59" s="6" t="s">
        <v>63</v>
      </c>
      <c r="I59" s="6" t="s">
        <v>95</v>
      </c>
      <c r="J59" s="3">
        <f t="shared" si="0"/>
        <v>73.7058823529412</v>
      </c>
      <c r="K59" s="11">
        <f t="shared" si="1"/>
        <v>40.5382352941176</v>
      </c>
      <c r="L59" s="11">
        <f>4.3*0.55</f>
        <v>2.365</v>
      </c>
      <c r="M59" s="11">
        <f t="shared" si="2"/>
        <v>21</v>
      </c>
      <c r="N59" s="11"/>
      <c r="O59" s="11">
        <f t="shared" si="3"/>
        <v>7</v>
      </c>
      <c r="P59" s="11"/>
      <c r="Q59" s="11">
        <f t="shared" si="4"/>
        <v>5</v>
      </c>
      <c r="R59" s="11"/>
      <c r="S59" s="11">
        <f t="shared" si="5"/>
        <v>75.9032352941176</v>
      </c>
      <c r="T59" s="11">
        <v>55</v>
      </c>
      <c r="U59" s="16">
        <f t="shared" si="9"/>
        <v>0.743243243243243</v>
      </c>
    </row>
    <row r="60" ht="20" customHeight="1" spans="1:21">
      <c r="A60" s="6" t="s">
        <v>176</v>
      </c>
      <c r="B60" s="6" t="s">
        <v>177</v>
      </c>
      <c r="C60" s="6" t="s">
        <v>56</v>
      </c>
      <c r="D60" s="6" t="s">
        <v>141</v>
      </c>
      <c r="E60" s="6" t="s">
        <v>63</v>
      </c>
      <c r="F60" s="6" t="s">
        <v>56</v>
      </c>
      <c r="G60" s="6" t="s">
        <v>134</v>
      </c>
      <c r="H60" s="6" t="s">
        <v>128</v>
      </c>
      <c r="I60" s="6" t="s">
        <v>30</v>
      </c>
      <c r="J60" s="3">
        <f t="shared" si="0"/>
        <v>72.5294117647059</v>
      </c>
      <c r="K60" s="11">
        <f t="shared" si="1"/>
        <v>39.8911764705882</v>
      </c>
      <c r="L60" s="11">
        <f>3*0.55</f>
        <v>1.65</v>
      </c>
      <c r="M60" s="11">
        <f t="shared" si="2"/>
        <v>21</v>
      </c>
      <c r="N60" s="11">
        <f t="shared" ref="N60:N65" si="10">3*0.3</f>
        <v>0.9</v>
      </c>
      <c r="O60" s="11">
        <f t="shared" si="3"/>
        <v>7</v>
      </c>
      <c r="P60" s="11"/>
      <c r="Q60" s="11">
        <f t="shared" si="4"/>
        <v>5</v>
      </c>
      <c r="R60" s="11"/>
      <c r="S60" s="11">
        <f t="shared" si="5"/>
        <v>75.4411764705882</v>
      </c>
      <c r="T60" s="11">
        <v>56</v>
      </c>
      <c r="U60" s="16">
        <f t="shared" si="9"/>
        <v>0.756756756756757</v>
      </c>
    </row>
    <row r="61" ht="20" customHeight="1" spans="1:21">
      <c r="A61" s="6" t="s">
        <v>132</v>
      </c>
      <c r="B61" s="6" t="s">
        <v>133</v>
      </c>
      <c r="C61" s="6" t="s">
        <v>46</v>
      </c>
      <c r="D61" s="6" t="s">
        <v>46</v>
      </c>
      <c r="E61" s="6" t="s">
        <v>95</v>
      </c>
      <c r="F61" s="6" t="s">
        <v>25</v>
      </c>
      <c r="G61" s="6" t="s">
        <v>134</v>
      </c>
      <c r="H61" s="6" t="s">
        <v>86</v>
      </c>
      <c r="I61" s="6" t="s">
        <v>59</v>
      </c>
      <c r="J61" s="3">
        <f t="shared" si="0"/>
        <v>77.1176470588235</v>
      </c>
      <c r="K61" s="11">
        <f t="shared" si="1"/>
        <v>42.4147058823529</v>
      </c>
      <c r="L61" s="11"/>
      <c r="M61" s="11">
        <f t="shared" si="2"/>
        <v>21</v>
      </c>
      <c r="N61" s="11"/>
      <c r="O61" s="11">
        <f t="shared" si="3"/>
        <v>7</v>
      </c>
      <c r="P61" s="11"/>
      <c r="Q61" s="11">
        <f t="shared" si="4"/>
        <v>5</v>
      </c>
      <c r="R61" s="11"/>
      <c r="S61" s="11">
        <f t="shared" si="5"/>
        <v>75.4147058823529</v>
      </c>
      <c r="T61" s="11">
        <v>57</v>
      </c>
      <c r="U61" s="16">
        <f t="shared" si="9"/>
        <v>0.77027027027027</v>
      </c>
    </row>
    <row r="62" ht="20" customHeight="1" spans="1:21">
      <c r="A62" s="6" t="s">
        <v>139</v>
      </c>
      <c r="B62" s="6" t="s">
        <v>140</v>
      </c>
      <c r="C62" s="6" t="s">
        <v>39</v>
      </c>
      <c r="D62" s="6" t="s">
        <v>39</v>
      </c>
      <c r="E62" s="6" t="s">
        <v>56</v>
      </c>
      <c r="F62" s="6" t="s">
        <v>26</v>
      </c>
      <c r="G62" s="6" t="s">
        <v>18</v>
      </c>
      <c r="H62" s="6" t="s">
        <v>141</v>
      </c>
      <c r="I62" s="6" t="s">
        <v>30</v>
      </c>
      <c r="J62" s="3">
        <f t="shared" si="0"/>
        <v>76.4117647058823</v>
      </c>
      <c r="K62" s="11">
        <f t="shared" si="1"/>
        <v>42.0264705882353</v>
      </c>
      <c r="L62" s="11">
        <f>0.6*0.55</f>
        <v>0.33</v>
      </c>
      <c r="M62" s="11">
        <f t="shared" si="2"/>
        <v>21</v>
      </c>
      <c r="N62" s="11"/>
      <c r="O62" s="11">
        <f t="shared" si="3"/>
        <v>7</v>
      </c>
      <c r="P62" s="11"/>
      <c r="Q62" s="11">
        <f t="shared" si="4"/>
        <v>5</v>
      </c>
      <c r="R62" s="11"/>
      <c r="S62" s="11">
        <f t="shared" si="5"/>
        <v>75.3564705882353</v>
      </c>
      <c r="T62" s="11">
        <v>58</v>
      </c>
      <c r="U62" s="16">
        <f t="shared" si="9"/>
        <v>0.783783783783784</v>
      </c>
    </row>
    <row r="63" ht="20" customHeight="1" spans="1:21">
      <c r="A63" s="6" t="s">
        <v>146</v>
      </c>
      <c r="B63" s="6" t="s">
        <v>147</v>
      </c>
      <c r="C63" s="6" t="s">
        <v>62</v>
      </c>
      <c r="D63" s="6" t="s">
        <v>46</v>
      </c>
      <c r="E63" s="6" t="s">
        <v>25</v>
      </c>
      <c r="F63" s="6" t="s">
        <v>56</v>
      </c>
      <c r="G63" s="6" t="s">
        <v>96</v>
      </c>
      <c r="H63" s="6" t="s">
        <v>141</v>
      </c>
      <c r="I63" s="6" t="s">
        <v>26</v>
      </c>
      <c r="J63" s="3">
        <f t="shared" si="0"/>
        <v>76.1176470588235</v>
      </c>
      <c r="K63" s="11">
        <f t="shared" si="1"/>
        <v>41.864705882353</v>
      </c>
      <c r="L63" s="11"/>
      <c r="M63" s="11">
        <f t="shared" si="2"/>
        <v>21</v>
      </c>
      <c r="N63" s="11">
        <f t="shared" si="10"/>
        <v>0.9</v>
      </c>
      <c r="O63" s="11">
        <f t="shared" si="3"/>
        <v>7</v>
      </c>
      <c r="P63" s="11"/>
      <c r="Q63" s="11">
        <f t="shared" si="4"/>
        <v>5</v>
      </c>
      <c r="R63" s="11">
        <v>0.5</v>
      </c>
      <c r="S63" s="11">
        <f t="shared" si="5"/>
        <v>75.264705882353</v>
      </c>
      <c r="T63" s="11">
        <v>59</v>
      </c>
      <c r="U63" s="16">
        <f t="shared" si="9"/>
        <v>0.797297297297297</v>
      </c>
    </row>
    <row r="64" ht="20" customHeight="1" spans="1:21">
      <c r="A64" s="6" t="s">
        <v>152</v>
      </c>
      <c r="B64" s="6" t="s">
        <v>153</v>
      </c>
      <c r="C64" s="6" t="s">
        <v>35</v>
      </c>
      <c r="D64" s="6" t="s">
        <v>86</v>
      </c>
      <c r="E64" s="6" t="s">
        <v>30</v>
      </c>
      <c r="F64" s="6" t="s">
        <v>18</v>
      </c>
      <c r="G64" s="6" t="s">
        <v>86</v>
      </c>
      <c r="H64" s="6" t="s">
        <v>141</v>
      </c>
      <c r="I64" s="6" t="s">
        <v>39</v>
      </c>
      <c r="J64" s="3">
        <f t="shared" si="0"/>
        <v>74.5882352941177</v>
      </c>
      <c r="K64" s="11">
        <f t="shared" si="1"/>
        <v>41.0235294117647</v>
      </c>
      <c r="L64" s="11">
        <f>0.6*0.55</f>
        <v>0.33</v>
      </c>
      <c r="M64" s="11">
        <f t="shared" si="2"/>
        <v>21</v>
      </c>
      <c r="N64" s="11">
        <f t="shared" si="10"/>
        <v>0.9</v>
      </c>
      <c r="O64" s="11">
        <f t="shared" si="3"/>
        <v>7</v>
      </c>
      <c r="P64" s="11"/>
      <c r="Q64" s="11">
        <f t="shared" si="4"/>
        <v>5</v>
      </c>
      <c r="R64" s="11"/>
      <c r="S64" s="11">
        <f t="shared" si="5"/>
        <v>75.2535294117647</v>
      </c>
      <c r="T64" s="11">
        <v>60</v>
      </c>
      <c r="U64" s="16">
        <f t="shared" si="9"/>
        <v>0.810810810810811</v>
      </c>
    </row>
    <row r="65" ht="20" customHeight="1" spans="1:21">
      <c r="A65" s="6" t="s">
        <v>159</v>
      </c>
      <c r="B65" s="6" t="s">
        <v>160</v>
      </c>
      <c r="C65" s="6" t="s">
        <v>46</v>
      </c>
      <c r="D65" s="6" t="s">
        <v>85</v>
      </c>
      <c r="E65" s="6" t="s">
        <v>63</v>
      </c>
      <c r="F65" s="6" t="s">
        <v>85</v>
      </c>
      <c r="G65" s="6" t="s">
        <v>86</v>
      </c>
      <c r="H65" s="6" t="s">
        <v>49</v>
      </c>
      <c r="I65" s="6" t="s">
        <v>85</v>
      </c>
      <c r="J65" s="3">
        <f t="shared" si="0"/>
        <v>74.4117647058823</v>
      </c>
      <c r="K65" s="11">
        <f t="shared" si="1"/>
        <v>40.9264705882353</v>
      </c>
      <c r="L65" s="11">
        <f>0.3*0.55</f>
        <v>0.165</v>
      </c>
      <c r="M65" s="11">
        <f t="shared" si="2"/>
        <v>21</v>
      </c>
      <c r="N65" s="11">
        <f t="shared" si="10"/>
        <v>0.9</v>
      </c>
      <c r="O65" s="11">
        <f t="shared" si="3"/>
        <v>7</v>
      </c>
      <c r="P65" s="11"/>
      <c r="Q65" s="11">
        <f t="shared" si="4"/>
        <v>5</v>
      </c>
      <c r="R65" s="11"/>
      <c r="S65" s="11">
        <f t="shared" si="5"/>
        <v>74.9914705882353</v>
      </c>
      <c r="T65" s="11">
        <v>61</v>
      </c>
      <c r="U65" s="16">
        <f t="shared" si="9"/>
        <v>0.824324324324324</v>
      </c>
    </row>
    <row r="66" ht="20" customHeight="1" spans="1:21">
      <c r="A66" s="6" t="s">
        <v>142</v>
      </c>
      <c r="B66" s="6" t="s">
        <v>143</v>
      </c>
      <c r="C66" s="6" t="s">
        <v>134</v>
      </c>
      <c r="D66" s="6" t="s">
        <v>32</v>
      </c>
      <c r="E66" s="6" t="s">
        <v>35</v>
      </c>
      <c r="F66" s="6" t="s">
        <v>18</v>
      </c>
      <c r="G66" s="6" t="s">
        <v>63</v>
      </c>
      <c r="H66" s="6" t="s">
        <v>95</v>
      </c>
      <c r="I66" s="6" t="s">
        <v>62</v>
      </c>
      <c r="J66" s="3">
        <f t="shared" si="0"/>
        <v>76.2941176470588</v>
      </c>
      <c r="K66" s="11">
        <f t="shared" si="1"/>
        <v>41.9617647058824</v>
      </c>
      <c r="L66" s="11"/>
      <c r="M66" s="11">
        <f t="shared" si="2"/>
        <v>21</v>
      </c>
      <c r="N66" s="11"/>
      <c r="O66" s="11">
        <f t="shared" si="3"/>
        <v>7</v>
      </c>
      <c r="P66" s="11"/>
      <c r="Q66" s="11">
        <f t="shared" si="4"/>
        <v>5</v>
      </c>
      <c r="R66" s="11"/>
      <c r="S66" s="11">
        <f t="shared" si="5"/>
        <v>74.9617647058824</v>
      </c>
      <c r="T66" s="11">
        <v>62</v>
      </c>
      <c r="U66" s="16">
        <f t="shared" si="9"/>
        <v>0.837837837837838</v>
      </c>
    </row>
    <row r="67" ht="20" customHeight="1" spans="1:21">
      <c r="A67" s="6" t="s">
        <v>168</v>
      </c>
      <c r="B67" s="6" t="s">
        <v>169</v>
      </c>
      <c r="C67" s="6" t="s">
        <v>66</v>
      </c>
      <c r="D67" s="6" t="s">
        <v>19</v>
      </c>
      <c r="E67" s="6" t="s">
        <v>26</v>
      </c>
      <c r="F67" s="6" t="s">
        <v>85</v>
      </c>
      <c r="G67" s="6" t="s">
        <v>156</v>
      </c>
      <c r="H67" s="6" t="s">
        <v>134</v>
      </c>
      <c r="I67" s="6" t="s">
        <v>49</v>
      </c>
      <c r="J67" s="3">
        <f t="shared" si="0"/>
        <v>73.4117647058823</v>
      </c>
      <c r="K67" s="11">
        <f t="shared" si="1"/>
        <v>40.3764705882353</v>
      </c>
      <c r="L67" s="11">
        <f>2.6*0.55</f>
        <v>1.43</v>
      </c>
      <c r="M67" s="11">
        <f t="shared" si="2"/>
        <v>21</v>
      </c>
      <c r="N67" s="11"/>
      <c r="O67" s="11">
        <f t="shared" si="3"/>
        <v>7</v>
      </c>
      <c r="P67" s="11"/>
      <c r="Q67" s="11">
        <f t="shared" si="4"/>
        <v>5</v>
      </c>
      <c r="R67" s="11"/>
      <c r="S67" s="11">
        <f t="shared" si="5"/>
        <v>74.8064705882353</v>
      </c>
      <c r="T67" s="11">
        <v>63</v>
      </c>
      <c r="U67" s="16">
        <f t="shared" si="9"/>
        <v>0.851351351351351</v>
      </c>
    </row>
    <row r="68" ht="20" customHeight="1" spans="1:21">
      <c r="A68" s="6" t="s">
        <v>172</v>
      </c>
      <c r="B68" s="6" t="s">
        <v>173</v>
      </c>
      <c r="C68" s="6" t="s">
        <v>128</v>
      </c>
      <c r="D68" s="6" t="s">
        <v>95</v>
      </c>
      <c r="E68" s="6" t="s">
        <v>18</v>
      </c>
      <c r="F68" s="6" t="s">
        <v>14</v>
      </c>
      <c r="G68" s="6" t="s">
        <v>108</v>
      </c>
      <c r="H68" s="6" t="s">
        <v>86</v>
      </c>
      <c r="I68" s="6" t="s">
        <v>39</v>
      </c>
      <c r="J68" s="3">
        <f t="shared" si="0"/>
        <v>73.2352941176471</v>
      </c>
      <c r="K68" s="11">
        <f t="shared" si="1"/>
        <v>40.2794117647059</v>
      </c>
      <c r="L68" s="11">
        <f>2.6*0.55</f>
        <v>1.43</v>
      </c>
      <c r="M68" s="11">
        <f t="shared" si="2"/>
        <v>21</v>
      </c>
      <c r="N68" s="11"/>
      <c r="O68" s="11">
        <f t="shared" si="3"/>
        <v>7</v>
      </c>
      <c r="P68" s="11"/>
      <c r="Q68" s="11">
        <f t="shared" si="4"/>
        <v>5</v>
      </c>
      <c r="R68" s="11"/>
      <c r="S68" s="11">
        <f t="shared" si="5"/>
        <v>74.7094117647059</v>
      </c>
      <c r="T68" s="11">
        <v>64</v>
      </c>
      <c r="U68" s="16">
        <f t="shared" si="9"/>
        <v>0.864864864864865</v>
      </c>
    </row>
    <row r="69" ht="20" customHeight="1" spans="1:21">
      <c r="A69" s="6" t="s">
        <v>174</v>
      </c>
      <c r="B69" s="6" t="s">
        <v>175</v>
      </c>
      <c r="C69" s="6" t="s">
        <v>39</v>
      </c>
      <c r="D69" s="6" t="s">
        <v>108</v>
      </c>
      <c r="E69" s="6" t="s">
        <v>49</v>
      </c>
      <c r="F69" s="6" t="s">
        <v>35</v>
      </c>
      <c r="G69" s="6" t="s">
        <v>125</v>
      </c>
      <c r="H69" s="6" t="s">
        <v>141</v>
      </c>
      <c r="I69" s="6" t="s">
        <v>46</v>
      </c>
      <c r="J69" s="3">
        <f t="shared" ref="J69:J78" si="11">(C69*3+D69*3+E69*2+F69*2+G69*2+H69*2+I69*3)/(3+3+2+2+2+2+3)</f>
        <v>73.1764705882353</v>
      </c>
      <c r="K69" s="11">
        <f t="shared" ref="K69:K78" si="12">J69*0.55</f>
        <v>40.2470588235294</v>
      </c>
      <c r="L69" s="11">
        <f>0.3*0.55</f>
        <v>0.165</v>
      </c>
      <c r="M69" s="11">
        <f t="shared" ref="M69:M78" si="13">70*0.3</f>
        <v>21</v>
      </c>
      <c r="N69" s="11">
        <f>4*0.3</f>
        <v>1.2</v>
      </c>
      <c r="O69" s="11">
        <f t="shared" ref="O69:O78" si="14">70*0.1</f>
        <v>7</v>
      </c>
      <c r="P69" s="11"/>
      <c r="Q69" s="11">
        <f t="shared" ref="Q69:Q78" si="15">100*0.05</f>
        <v>5</v>
      </c>
      <c r="R69" s="11"/>
      <c r="S69" s="11">
        <f t="shared" ref="S69:S78" si="16">K69+L69+M69+N69+O69+P69+Q69-R69</f>
        <v>74.6120588235294</v>
      </c>
      <c r="T69" s="11">
        <v>65</v>
      </c>
      <c r="U69" s="16">
        <f t="shared" si="9"/>
        <v>0.878378378378378</v>
      </c>
    </row>
    <row r="70" ht="20" customHeight="1" spans="1:21">
      <c r="A70" s="6" t="s">
        <v>178</v>
      </c>
      <c r="B70" s="6" t="s">
        <v>179</v>
      </c>
      <c r="C70" s="6" t="s">
        <v>85</v>
      </c>
      <c r="D70" s="6" t="s">
        <v>128</v>
      </c>
      <c r="E70" s="6" t="s">
        <v>18</v>
      </c>
      <c r="F70" s="6" t="s">
        <v>18</v>
      </c>
      <c r="G70" s="5" t="s">
        <v>180</v>
      </c>
      <c r="H70" s="6" t="s">
        <v>141</v>
      </c>
      <c r="I70" s="6" t="s">
        <v>29</v>
      </c>
      <c r="J70" s="3">
        <f t="shared" si="11"/>
        <v>72.5294117647059</v>
      </c>
      <c r="K70" s="11">
        <f t="shared" si="12"/>
        <v>39.8911764705882</v>
      </c>
      <c r="L70" s="11">
        <f>0.6*0.55</f>
        <v>0.33</v>
      </c>
      <c r="M70" s="11">
        <f t="shared" si="13"/>
        <v>21</v>
      </c>
      <c r="N70" s="11">
        <f>6*0.3</f>
        <v>1.8</v>
      </c>
      <c r="O70" s="11">
        <f t="shared" si="14"/>
        <v>7</v>
      </c>
      <c r="P70" s="11"/>
      <c r="Q70" s="11">
        <f t="shared" si="15"/>
        <v>5</v>
      </c>
      <c r="R70" s="11">
        <v>1</v>
      </c>
      <c r="S70" s="11">
        <f t="shared" si="16"/>
        <v>74.0211764705882</v>
      </c>
      <c r="T70" s="11">
        <v>66</v>
      </c>
      <c r="U70" s="16">
        <f>T70/74</f>
        <v>0.891891891891892</v>
      </c>
    </row>
    <row r="71" ht="20" customHeight="1" spans="1:21">
      <c r="A71" s="6" t="s">
        <v>170</v>
      </c>
      <c r="B71" s="6" t="s">
        <v>171</v>
      </c>
      <c r="C71" s="6" t="s">
        <v>46</v>
      </c>
      <c r="D71" s="6" t="s">
        <v>95</v>
      </c>
      <c r="E71" s="6" t="s">
        <v>62</v>
      </c>
      <c r="F71" s="6" t="s">
        <v>56</v>
      </c>
      <c r="G71" s="6" t="s">
        <v>128</v>
      </c>
      <c r="H71" s="6" t="s">
        <v>156</v>
      </c>
      <c r="I71" s="6" t="s">
        <v>85</v>
      </c>
      <c r="J71" s="3">
        <f t="shared" si="11"/>
        <v>73.4117647058823</v>
      </c>
      <c r="K71" s="11">
        <f t="shared" si="12"/>
        <v>40.3764705882353</v>
      </c>
      <c r="L71" s="11">
        <f>0.6*0.55</f>
        <v>0.33</v>
      </c>
      <c r="M71" s="11">
        <f t="shared" si="13"/>
        <v>21</v>
      </c>
      <c r="N71" s="11"/>
      <c r="O71" s="11">
        <f t="shared" si="14"/>
        <v>7</v>
      </c>
      <c r="P71" s="11"/>
      <c r="Q71" s="11">
        <f t="shared" si="15"/>
        <v>5</v>
      </c>
      <c r="R71" s="11"/>
      <c r="S71" s="11">
        <f t="shared" si="16"/>
        <v>73.7064705882353</v>
      </c>
      <c r="T71" s="11">
        <v>67</v>
      </c>
      <c r="U71" s="16">
        <f>T71/74</f>
        <v>0.905405405405405</v>
      </c>
    </row>
    <row r="72" ht="20" customHeight="1" spans="1:21">
      <c r="A72" s="6" t="s">
        <v>185</v>
      </c>
      <c r="B72" s="6" t="s">
        <v>186</v>
      </c>
      <c r="C72" s="6" t="s">
        <v>95</v>
      </c>
      <c r="D72" s="6" t="s">
        <v>49</v>
      </c>
      <c r="E72" s="6" t="s">
        <v>56</v>
      </c>
      <c r="F72" s="6" t="s">
        <v>39</v>
      </c>
      <c r="G72" s="6" t="s">
        <v>63</v>
      </c>
      <c r="H72" s="6" t="s">
        <v>96</v>
      </c>
      <c r="I72" s="6" t="s">
        <v>108</v>
      </c>
      <c r="J72" s="3">
        <f t="shared" si="11"/>
        <v>71.2941176470588</v>
      </c>
      <c r="K72" s="11">
        <f t="shared" si="12"/>
        <v>39.2117647058824</v>
      </c>
      <c r="L72" s="11">
        <f>2*0.55</f>
        <v>1.1</v>
      </c>
      <c r="M72" s="11">
        <f t="shared" si="13"/>
        <v>21</v>
      </c>
      <c r="N72" s="11"/>
      <c r="O72" s="11">
        <f t="shared" si="14"/>
        <v>7</v>
      </c>
      <c r="P72" s="11"/>
      <c r="Q72" s="11">
        <f t="shared" si="15"/>
        <v>5</v>
      </c>
      <c r="R72" s="11"/>
      <c r="S72" s="11">
        <f t="shared" si="16"/>
        <v>73.3117647058824</v>
      </c>
      <c r="T72" s="11">
        <v>68</v>
      </c>
      <c r="U72" s="16">
        <f>T72/74</f>
        <v>0.918918918918919</v>
      </c>
    </row>
    <row r="73" ht="20" customHeight="1" spans="1:21">
      <c r="A73" s="6" t="s">
        <v>181</v>
      </c>
      <c r="B73" s="6" t="s">
        <v>182</v>
      </c>
      <c r="C73" s="6" t="s">
        <v>66</v>
      </c>
      <c r="D73" s="6" t="s">
        <v>19</v>
      </c>
      <c r="E73" s="6" t="s">
        <v>62</v>
      </c>
      <c r="F73" s="6" t="s">
        <v>62</v>
      </c>
      <c r="G73" s="6" t="s">
        <v>99</v>
      </c>
      <c r="H73" s="6" t="s">
        <v>128</v>
      </c>
      <c r="I73" s="6" t="s">
        <v>56</v>
      </c>
      <c r="J73" s="3">
        <f t="shared" si="11"/>
        <v>72.5294117647059</v>
      </c>
      <c r="K73" s="11">
        <f t="shared" si="12"/>
        <v>39.8911764705882</v>
      </c>
      <c r="L73" s="11"/>
      <c r="M73" s="11">
        <f t="shared" si="13"/>
        <v>21</v>
      </c>
      <c r="N73" s="11"/>
      <c r="O73" s="11">
        <f t="shared" si="14"/>
        <v>7</v>
      </c>
      <c r="P73" s="11"/>
      <c r="Q73" s="11">
        <f t="shared" si="15"/>
        <v>5</v>
      </c>
      <c r="R73" s="11"/>
      <c r="S73" s="11">
        <f t="shared" si="16"/>
        <v>72.8911764705882</v>
      </c>
      <c r="T73" s="11">
        <v>69</v>
      </c>
      <c r="U73" s="16">
        <f>T73/74</f>
        <v>0.932432432432432</v>
      </c>
    </row>
    <row r="74" ht="20" customHeight="1" spans="1:21">
      <c r="A74" s="6" t="s">
        <v>192</v>
      </c>
      <c r="B74" s="6" t="s">
        <v>193</v>
      </c>
      <c r="C74" s="6" t="s">
        <v>49</v>
      </c>
      <c r="D74" s="6" t="s">
        <v>18</v>
      </c>
      <c r="E74" s="6" t="s">
        <v>134</v>
      </c>
      <c r="F74" s="6" t="s">
        <v>35</v>
      </c>
      <c r="G74" s="5" t="s">
        <v>194</v>
      </c>
      <c r="H74" s="6" t="s">
        <v>99</v>
      </c>
      <c r="I74" s="6" t="s">
        <v>95</v>
      </c>
      <c r="J74" s="3">
        <f t="shared" si="11"/>
        <v>69.8235294117647</v>
      </c>
      <c r="K74" s="11">
        <f t="shared" si="12"/>
        <v>38.4029411764706</v>
      </c>
      <c r="L74" s="11">
        <f>2*0.55</f>
        <v>1.1</v>
      </c>
      <c r="M74" s="11">
        <f t="shared" si="13"/>
        <v>21</v>
      </c>
      <c r="N74" s="11"/>
      <c r="O74" s="11">
        <f t="shared" si="14"/>
        <v>7</v>
      </c>
      <c r="P74" s="11"/>
      <c r="Q74" s="11">
        <f t="shared" si="15"/>
        <v>5</v>
      </c>
      <c r="R74" s="11">
        <v>1.5</v>
      </c>
      <c r="S74" s="11">
        <f t="shared" si="16"/>
        <v>71.0029411764706</v>
      </c>
      <c r="T74" s="11">
        <v>70</v>
      </c>
      <c r="U74" s="16">
        <f>T74/74</f>
        <v>0.945945945945946</v>
      </c>
    </row>
    <row r="75" ht="20" customHeight="1" spans="1:21">
      <c r="A75" s="6" t="s">
        <v>189</v>
      </c>
      <c r="B75" s="6" t="s">
        <v>190</v>
      </c>
      <c r="C75" s="5" t="s">
        <v>191</v>
      </c>
      <c r="D75" s="6" t="s">
        <v>19</v>
      </c>
      <c r="E75" s="6" t="s">
        <v>85</v>
      </c>
      <c r="F75" s="6" t="s">
        <v>86</v>
      </c>
      <c r="G75" s="6" t="s">
        <v>99</v>
      </c>
      <c r="H75" s="6" t="s">
        <v>96</v>
      </c>
      <c r="I75" s="6" t="s">
        <v>95</v>
      </c>
      <c r="J75" s="3">
        <f t="shared" si="11"/>
        <v>70.8823529411765</v>
      </c>
      <c r="K75" s="11">
        <f t="shared" si="12"/>
        <v>38.9852941176471</v>
      </c>
      <c r="L75" s="11">
        <f>0.3*0.55</f>
        <v>0.165</v>
      </c>
      <c r="M75" s="11">
        <f t="shared" si="13"/>
        <v>21</v>
      </c>
      <c r="N75" s="11"/>
      <c r="O75" s="11">
        <f t="shared" si="14"/>
        <v>7</v>
      </c>
      <c r="P75" s="11"/>
      <c r="Q75" s="11">
        <f t="shared" si="15"/>
        <v>5</v>
      </c>
      <c r="R75" s="11">
        <v>1.5</v>
      </c>
      <c r="S75" s="11">
        <f t="shared" si="16"/>
        <v>70.6502941176471</v>
      </c>
      <c r="T75" s="11">
        <v>71</v>
      </c>
      <c r="U75" s="16">
        <f>T75/74</f>
        <v>0.959459459459459</v>
      </c>
    </row>
    <row r="76" ht="20" customHeight="1" spans="1:21">
      <c r="A76" s="6" t="s">
        <v>195</v>
      </c>
      <c r="B76" s="6" t="s">
        <v>196</v>
      </c>
      <c r="C76" s="6" t="s">
        <v>66</v>
      </c>
      <c r="D76" s="6" t="s">
        <v>56</v>
      </c>
      <c r="E76" s="6" t="s">
        <v>95</v>
      </c>
      <c r="F76" s="6" t="s">
        <v>46</v>
      </c>
      <c r="G76" s="5" t="s">
        <v>197</v>
      </c>
      <c r="H76" s="6" t="s">
        <v>141</v>
      </c>
      <c r="I76" s="6" t="s">
        <v>95</v>
      </c>
      <c r="J76" s="3">
        <f t="shared" si="11"/>
        <v>69.0588235294118</v>
      </c>
      <c r="K76" s="11">
        <f t="shared" si="12"/>
        <v>37.9823529411765</v>
      </c>
      <c r="L76" s="11"/>
      <c r="M76" s="11">
        <f t="shared" si="13"/>
        <v>21</v>
      </c>
      <c r="N76" s="11"/>
      <c r="O76" s="11">
        <f t="shared" si="14"/>
        <v>7</v>
      </c>
      <c r="P76" s="11"/>
      <c r="Q76" s="11">
        <f t="shared" si="15"/>
        <v>5</v>
      </c>
      <c r="R76" s="11">
        <v>1</v>
      </c>
      <c r="S76" s="11">
        <f t="shared" si="16"/>
        <v>69.9823529411765</v>
      </c>
      <c r="T76" s="11">
        <v>72</v>
      </c>
      <c r="U76" s="16">
        <f>T76/74</f>
        <v>0.972972972972973</v>
      </c>
    </row>
    <row r="77" ht="20" customHeight="1" spans="1:21">
      <c r="A77" s="6" t="s">
        <v>198</v>
      </c>
      <c r="B77" s="6" t="s">
        <v>199</v>
      </c>
      <c r="C77" s="6" t="s">
        <v>131</v>
      </c>
      <c r="D77" s="6" t="s">
        <v>86</v>
      </c>
      <c r="E77" s="6" t="s">
        <v>108</v>
      </c>
      <c r="F77" s="6" t="s">
        <v>125</v>
      </c>
      <c r="G77" s="6" t="s">
        <v>131</v>
      </c>
      <c r="H77" s="6" t="s">
        <v>99</v>
      </c>
      <c r="I77" s="6" t="s">
        <v>86</v>
      </c>
      <c r="J77" s="3">
        <f t="shared" si="11"/>
        <v>65.9411764705882</v>
      </c>
      <c r="K77" s="11">
        <f t="shared" si="12"/>
        <v>36.2676470588235</v>
      </c>
      <c r="L77" s="11">
        <f>0.3*0.55</f>
        <v>0.165</v>
      </c>
      <c r="M77" s="11">
        <f t="shared" si="13"/>
        <v>21</v>
      </c>
      <c r="N77" s="11"/>
      <c r="O77" s="11">
        <f t="shared" si="14"/>
        <v>7</v>
      </c>
      <c r="P77" s="11"/>
      <c r="Q77" s="11">
        <f t="shared" si="15"/>
        <v>5</v>
      </c>
      <c r="R77" s="11"/>
      <c r="S77" s="11">
        <f t="shared" si="16"/>
        <v>69.4326470588235</v>
      </c>
      <c r="T77" s="11">
        <v>73</v>
      </c>
      <c r="U77" s="16">
        <f>T77/74</f>
        <v>0.986486486486487</v>
      </c>
    </row>
    <row r="78" ht="20" customHeight="1" spans="1:21">
      <c r="A78" s="6" t="s">
        <v>200</v>
      </c>
      <c r="B78" s="6" t="s">
        <v>201</v>
      </c>
      <c r="C78" s="5" t="s">
        <v>163</v>
      </c>
      <c r="D78" s="6" t="s">
        <v>63</v>
      </c>
      <c r="E78" s="6" t="s">
        <v>125</v>
      </c>
      <c r="F78" s="6" t="s">
        <v>62</v>
      </c>
      <c r="G78" s="5" t="s">
        <v>180</v>
      </c>
      <c r="H78" s="6" t="s">
        <v>131</v>
      </c>
      <c r="I78" s="6" t="s">
        <v>108</v>
      </c>
      <c r="J78" s="3">
        <f t="shared" si="11"/>
        <v>63.7058823529412</v>
      </c>
      <c r="K78" s="11">
        <f t="shared" si="12"/>
        <v>35.0382352941176</v>
      </c>
      <c r="L78" s="11"/>
      <c r="M78" s="11">
        <f t="shared" si="13"/>
        <v>21</v>
      </c>
      <c r="N78" s="11"/>
      <c r="O78" s="11">
        <f t="shared" si="14"/>
        <v>7</v>
      </c>
      <c r="P78" s="11"/>
      <c r="Q78" s="11">
        <f t="shared" si="15"/>
        <v>5</v>
      </c>
      <c r="R78" s="11">
        <v>1.5</v>
      </c>
      <c r="S78" s="11">
        <f t="shared" si="16"/>
        <v>66.5382352941176</v>
      </c>
      <c r="T78" s="11">
        <v>74</v>
      </c>
      <c r="U78" s="16">
        <f>T78/74</f>
        <v>1</v>
      </c>
    </row>
  </sheetData>
  <mergeCells count="10">
    <mergeCell ref="C3:L3"/>
    <mergeCell ref="M3:N3"/>
    <mergeCell ref="O3:P3"/>
    <mergeCell ref="A3:A4"/>
    <mergeCell ref="B3:B4"/>
    <mergeCell ref="Q3:Q4"/>
    <mergeCell ref="R3:R4"/>
    <mergeCell ref="S3:S4"/>
    <mergeCell ref="T3:T4"/>
    <mergeCell ref="A1:T2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2017—2018学习成绩</vt:lpstr>
      <vt:lpstr>2017-2018综合测评排序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2018-09-21T08:29:02Z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