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activeTab="1"/>
  </bookViews>
  <sheets>
    <sheet name="成绩" sheetId="1" r:id="rId1"/>
    <sheet name="综合测评" sheetId="2" r:id="rId2"/>
    <sheet name="加分项" sheetId="3" r:id="rId3"/>
  </sheets>
  <calcPr calcId="144525"/>
</workbook>
</file>

<file path=xl/sharedStrings.xml><?xml version="1.0" encoding="utf-8"?>
<sst xmlns="http://schemas.openxmlformats.org/spreadsheetml/2006/main" count="552">
  <si>
    <t>姓名</t>
  </si>
  <si>
    <t>班级</t>
  </si>
  <si>
    <t>分子生物学</t>
  </si>
  <si>
    <t>生态学</t>
  </si>
  <si>
    <t>植物组织培养</t>
  </si>
  <si>
    <t>生物学学科教学论</t>
  </si>
  <si>
    <t>蛋白质组学</t>
  </si>
  <si>
    <t>基因组学</t>
  </si>
  <si>
    <t>细胞生物学</t>
  </si>
  <si>
    <t>总成绩</t>
  </si>
  <si>
    <t>排名</t>
  </si>
  <si>
    <t>名次百分比</t>
  </si>
  <si>
    <t>王敏</t>
  </si>
  <si>
    <t>生物科学2015本科1班</t>
  </si>
  <si>
    <t>93</t>
  </si>
  <si>
    <t>97</t>
  </si>
  <si>
    <t>89</t>
  </si>
  <si>
    <t>78</t>
  </si>
  <si>
    <r>
      <rPr>
        <sz val="11"/>
        <rFont val="宋体"/>
        <charset val="134"/>
      </rPr>
      <t>1</t>
    </r>
  </si>
  <si>
    <t>宋涵静</t>
  </si>
  <si>
    <t>92</t>
  </si>
  <si>
    <t>95</t>
  </si>
  <si>
    <t>84</t>
  </si>
  <si>
    <t>83</t>
  </si>
  <si>
    <t>91</t>
  </si>
  <si>
    <r>
      <rPr>
        <sz val="11"/>
        <rFont val="宋体"/>
        <charset val="134"/>
      </rPr>
      <t>2</t>
    </r>
  </si>
  <si>
    <t>张放</t>
  </si>
  <si>
    <t>90</t>
  </si>
  <si>
    <t>87</t>
  </si>
  <si>
    <t>81</t>
  </si>
  <si>
    <t>88</t>
  </si>
  <si>
    <r>
      <rPr>
        <sz val="11"/>
        <rFont val="宋体"/>
        <charset val="134"/>
      </rPr>
      <t>3</t>
    </r>
  </si>
  <si>
    <t>丁绿萍</t>
  </si>
  <si>
    <t>85</t>
  </si>
  <si>
    <t>74</t>
  </si>
  <si>
    <r>
      <rPr>
        <sz val="11"/>
        <rFont val="宋体"/>
        <charset val="134"/>
      </rPr>
      <t>4</t>
    </r>
  </si>
  <si>
    <t>朱艳秋</t>
  </si>
  <si>
    <r>
      <rPr>
        <sz val="11"/>
        <rFont val="宋体"/>
        <charset val="134"/>
      </rPr>
      <t>5</t>
    </r>
  </si>
  <si>
    <t>靳晓彤</t>
  </si>
  <si>
    <t>73</t>
  </si>
  <si>
    <r>
      <rPr>
        <sz val="11"/>
        <rFont val="宋体"/>
        <charset val="134"/>
      </rPr>
      <t>6</t>
    </r>
  </si>
  <si>
    <t>李培</t>
  </si>
  <si>
    <t>86</t>
  </si>
  <si>
    <r>
      <rPr>
        <sz val="11"/>
        <rFont val="宋体"/>
        <charset val="134"/>
      </rPr>
      <t>7</t>
    </r>
  </si>
  <si>
    <t>潘婷婷</t>
  </si>
  <si>
    <t>76</t>
  </si>
  <si>
    <t>80</t>
  </si>
  <si>
    <r>
      <rPr>
        <sz val="11"/>
        <rFont val="宋体"/>
        <charset val="134"/>
      </rPr>
      <t>8</t>
    </r>
  </si>
  <si>
    <t>赵佳佳</t>
  </si>
  <si>
    <t>75</t>
  </si>
  <si>
    <r>
      <rPr>
        <sz val="11"/>
        <rFont val="宋体"/>
        <charset val="134"/>
      </rPr>
      <t>9</t>
    </r>
  </si>
  <si>
    <t>薛竞帆</t>
  </si>
  <si>
    <r>
      <rPr>
        <sz val="11"/>
        <rFont val="宋体"/>
        <charset val="134"/>
      </rPr>
      <t>10</t>
    </r>
  </si>
  <si>
    <t>樊亚培</t>
  </si>
  <si>
    <r>
      <rPr>
        <sz val="11"/>
        <rFont val="宋体"/>
        <charset val="134"/>
      </rPr>
      <t>11</t>
    </r>
  </si>
  <si>
    <t>郑新静</t>
  </si>
  <si>
    <r>
      <rPr>
        <sz val="11"/>
        <rFont val="宋体"/>
        <charset val="134"/>
      </rPr>
      <t>12</t>
    </r>
  </si>
  <si>
    <t>高婉茹</t>
  </si>
  <si>
    <t>77</t>
  </si>
  <si>
    <r>
      <rPr>
        <sz val="11"/>
        <rFont val="宋体"/>
        <charset val="134"/>
      </rPr>
      <t>13</t>
    </r>
  </si>
  <si>
    <t>张孟</t>
  </si>
  <si>
    <r>
      <rPr>
        <sz val="11"/>
        <rFont val="宋体"/>
        <charset val="134"/>
      </rPr>
      <t>14</t>
    </r>
  </si>
  <si>
    <t>马爽</t>
  </si>
  <si>
    <t>94</t>
  </si>
  <si>
    <t>82</t>
  </si>
  <si>
    <r>
      <rPr>
        <sz val="11"/>
        <rFont val="宋体"/>
        <charset val="134"/>
      </rPr>
      <t>15</t>
    </r>
  </si>
  <si>
    <t>安佳乐</t>
  </si>
  <si>
    <t>66</t>
  </si>
  <si>
    <r>
      <rPr>
        <sz val="11"/>
        <rFont val="宋体"/>
        <charset val="134"/>
      </rPr>
      <t>16</t>
    </r>
  </si>
  <si>
    <t>刘璐</t>
  </si>
  <si>
    <t>79</t>
  </si>
  <si>
    <r>
      <rPr>
        <sz val="11"/>
        <rFont val="宋体"/>
        <charset val="134"/>
      </rPr>
      <t>17</t>
    </r>
  </si>
  <si>
    <t>冯晓冰</t>
  </si>
  <si>
    <r>
      <rPr>
        <sz val="11"/>
        <rFont val="宋体"/>
        <charset val="134"/>
      </rPr>
      <t>18</t>
    </r>
  </si>
  <si>
    <t>高倩</t>
  </si>
  <si>
    <r>
      <rPr>
        <sz val="11"/>
        <rFont val="宋体"/>
        <charset val="134"/>
      </rPr>
      <t>19</t>
    </r>
  </si>
  <si>
    <t>占婷婷</t>
  </si>
  <si>
    <r>
      <rPr>
        <sz val="11"/>
        <rFont val="宋体"/>
        <charset val="134"/>
      </rPr>
      <t>20</t>
    </r>
  </si>
  <si>
    <t>岳苏玉</t>
  </si>
  <si>
    <r>
      <rPr>
        <sz val="11"/>
        <rFont val="宋体"/>
        <charset val="134"/>
      </rPr>
      <t>21</t>
    </r>
  </si>
  <si>
    <t>王婷婷</t>
  </si>
  <si>
    <t>72</t>
  </si>
  <si>
    <r>
      <rPr>
        <sz val="11"/>
        <rFont val="宋体"/>
        <charset val="134"/>
      </rPr>
      <t>22</t>
    </r>
  </si>
  <si>
    <t>袁佳星</t>
  </si>
  <si>
    <r>
      <rPr>
        <sz val="11"/>
        <rFont val="宋体"/>
        <charset val="134"/>
      </rPr>
      <t>23</t>
    </r>
  </si>
  <si>
    <t>尹国云</t>
  </si>
  <si>
    <r>
      <rPr>
        <sz val="11"/>
        <rFont val="宋体"/>
        <charset val="134"/>
      </rPr>
      <t>24</t>
    </r>
  </si>
  <si>
    <t>张圆圆</t>
  </si>
  <si>
    <t>63</t>
  </si>
  <si>
    <r>
      <rPr>
        <sz val="11"/>
        <rFont val="宋体"/>
        <charset val="134"/>
      </rPr>
      <t>25</t>
    </r>
  </si>
  <si>
    <t>武怡琼</t>
  </si>
  <si>
    <r>
      <rPr>
        <sz val="11"/>
        <rFont val="宋体"/>
        <charset val="134"/>
      </rPr>
      <t>26</t>
    </r>
  </si>
  <si>
    <t>牛红莉</t>
  </si>
  <si>
    <t>70</t>
  </si>
  <si>
    <r>
      <rPr>
        <sz val="11"/>
        <rFont val="宋体"/>
        <charset val="134"/>
      </rPr>
      <t>27</t>
    </r>
  </si>
  <si>
    <t>张亚鑫</t>
  </si>
  <si>
    <t>67</t>
  </si>
  <si>
    <r>
      <rPr>
        <sz val="11"/>
        <rFont val="宋体"/>
        <charset val="134"/>
      </rPr>
      <t>28</t>
    </r>
  </si>
  <si>
    <t>武婧玉</t>
  </si>
  <si>
    <r>
      <rPr>
        <sz val="11"/>
        <rFont val="宋体"/>
        <charset val="134"/>
      </rPr>
      <t>29</t>
    </r>
  </si>
  <si>
    <t>薛慧</t>
  </si>
  <si>
    <r>
      <rPr>
        <sz val="11"/>
        <rFont val="宋体"/>
        <charset val="134"/>
      </rPr>
      <t>30</t>
    </r>
  </si>
  <si>
    <t>周艺文</t>
  </si>
  <si>
    <t>65</t>
  </si>
  <si>
    <r>
      <rPr>
        <sz val="11"/>
        <rFont val="宋体"/>
        <charset val="134"/>
      </rPr>
      <t>31</t>
    </r>
  </si>
  <si>
    <t>张玉</t>
  </si>
  <si>
    <r>
      <rPr>
        <sz val="11"/>
        <rFont val="宋体"/>
        <charset val="134"/>
      </rPr>
      <t>32</t>
    </r>
  </si>
  <si>
    <t>蔡水清</t>
  </si>
  <si>
    <r>
      <rPr>
        <sz val="11"/>
        <rFont val="宋体"/>
        <charset val="134"/>
      </rPr>
      <t>33</t>
    </r>
  </si>
  <si>
    <t>黄坤玲</t>
  </si>
  <si>
    <r>
      <rPr>
        <sz val="11"/>
        <rFont val="宋体"/>
        <charset val="134"/>
      </rPr>
      <t>34</t>
    </r>
  </si>
  <si>
    <t>王芳</t>
  </si>
  <si>
    <t>64</t>
  </si>
  <si>
    <r>
      <rPr>
        <sz val="11"/>
        <rFont val="宋体"/>
        <charset val="134"/>
      </rPr>
      <t>35</t>
    </r>
  </si>
  <si>
    <t>刘欢</t>
  </si>
  <si>
    <t>71</t>
  </si>
  <si>
    <r>
      <rPr>
        <sz val="11"/>
        <rFont val="宋体"/>
        <charset val="134"/>
      </rPr>
      <t>36</t>
    </r>
  </si>
  <si>
    <t>陈一帆</t>
  </si>
  <si>
    <t>69</t>
  </si>
  <si>
    <r>
      <rPr>
        <sz val="11"/>
        <rFont val="宋体"/>
        <charset val="134"/>
      </rPr>
      <t>37</t>
    </r>
  </si>
  <si>
    <t>何艳青</t>
  </si>
  <si>
    <r>
      <rPr>
        <sz val="11"/>
        <rFont val="宋体"/>
        <charset val="134"/>
      </rPr>
      <t>38</t>
    </r>
  </si>
  <si>
    <t>何雅静</t>
  </si>
  <si>
    <t>62</t>
  </si>
  <si>
    <r>
      <rPr>
        <sz val="11"/>
        <rFont val="宋体"/>
        <charset val="134"/>
      </rPr>
      <t>39</t>
    </r>
  </si>
  <si>
    <t>刘甜甜</t>
  </si>
  <si>
    <t>60</t>
  </si>
  <si>
    <r>
      <rPr>
        <sz val="11"/>
        <rFont val="宋体"/>
        <charset val="134"/>
      </rPr>
      <t>40</t>
    </r>
  </si>
  <si>
    <t>张萌</t>
  </si>
  <si>
    <t>61</t>
  </si>
  <si>
    <r>
      <rPr>
        <sz val="11"/>
        <rFont val="宋体"/>
        <charset val="134"/>
      </rPr>
      <t>41</t>
    </r>
  </si>
  <si>
    <t>李雅倩</t>
  </si>
  <si>
    <r>
      <rPr>
        <sz val="11"/>
        <rFont val="宋体"/>
        <charset val="134"/>
      </rPr>
      <t>42</t>
    </r>
  </si>
  <si>
    <t>武巧运</t>
  </si>
  <si>
    <r>
      <rPr>
        <sz val="11"/>
        <rFont val="宋体"/>
        <charset val="134"/>
      </rPr>
      <t>43</t>
    </r>
  </si>
  <si>
    <t>史园园</t>
  </si>
  <si>
    <t>68</t>
  </si>
  <si>
    <r>
      <rPr>
        <sz val="11"/>
        <rFont val="宋体"/>
        <charset val="134"/>
      </rPr>
      <t>44</t>
    </r>
  </si>
  <si>
    <t>杜怡芳</t>
  </si>
  <si>
    <r>
      <rPr>
        <sz val="11"/>
        <rFont val="宋体"/>
        <charset val="134"/>
      </rPr>
      <t>45</t>
    </r>
  </si>
  <si>
    <t>牛嘉琪</t>
  </si>
  <si>
    <r>
      <rPr>
        <sz val="11"/>
        <rFont val="宋体"/>
        <charset val="134"/>
      </rPr>
      <t>46</t>
    </r>
  </si>
  <si>
    <t>徐文艳</t>
  </si>
  <si>
    <r>
      <rPr>
        <sz val="11"/>
        <rFont val="宋体"/>
        <charset val="134"/>
      </rPr>
      <t>47</t>
    </r>
  </si>
  <si>
    <t>王笑笑</t>
  </si>
  <si>
    <r>
      <rPr>
        <sz val="11"/>
        <rFont val="宋体"/>
        <charset val="134"/>
      </rPr>
      <t>48</t>
    </r>
  </si>
  <si>
    <t>杨转清</t>
  </si>
  <si>
    <r>
      <rPr>
        <sz val="11"/>
        <rFont val="宋体"/>
        <charset val="134"/>
      </rPr>
      <t>49</t>
    </r>
  </si>
  <si>
    <t>李淑娟</t>
  </si>
  <si>
    <r>
      <rPr>
        <sz val="11"/>
        <rFont val="宋体"/>
        <charset val="134"/>
      </rPr>
      <t>50</t>
    </r>
  </si>
  <si>
    <t>靳婷婷</t>
  </si>
  <si>
    <r>
      <rPr>
        <sz val="11"/>
        <rFont val="宋体"/>
        <charset val="134"/>
      </rPr>
      <t>51</t>
    </r>
  </si>
  <si>
    <t>胡亚洁</t>
  </si>
  <si>
    <r>
      <rPr>
        <sz val="11"/>
        <rFont val="宋体"/>
        <charset val="134"/>
      </rPr>
      <t>52</t>
    </r>
  </si>
  <si>
    <t>赵潘玉</t>
  </si>
  <si>
    <r>
      <rPr>
        <sz val="11"/>
        <rFont val="宋体"/>
        <charset val="134"/>
      </rPr>
      <t>53</t>
    </r>
  </si>
  <si>
    <t>郭理想</t>
  </si>
  <si>
    <r>
      <rPr>
        <sz val="11"/>
        <rFont val="宋体"/>
        <charset val="134"/>
      </rPr>
      <t>54</t>
    </r>
  </si>
  <si>
    <t>许淑琪</t>
  </si>
  <si>
    <r>
      <rPr>
        <sz val="11"/>
        <rFont val="宋体"/>
        <charset val="134"/>
      </rPr>
      <t>55</t>
    </r>
  </si>
  <si>
    <t>郭梦真</t>
  </si>
  <si>
    <r>
      <rPr>
        <sz val="11"/>
        <rFont val="宋体"/>
        <charset val="134"/>
      </rPr>
      <t>56</t>
    </r>
  </si>
  <si>
    <t>李慧超</t>
  </si>
  <si>
    <t>54</t>
  </si>
  <si>
    <r>
      <rPr>
        <sz val="11"/>
        <rFont val="宋体"/>
        <charset val="134"/>
      </rPr>
      <t>57</t>
    </r>
  </si>
  <si>
    <t>段淑杰</t>
  </si>
  <si>
    <r>
      <rPr>
        <sz val="11"/>
        <rFont val="宋体"/>
        <charset val="134"/>
      </rPr>
      <t>58</t>
    </r>
  </si>
  <si>
    <t>吴谦</t>
  </si>
  <si>
    <r>
      <rPr>
        <sz val="11"/>
        <rFont val="宋体"/>
        <charset val="134"/>
      </rPr>
      <t>59</t>
    </r>
  </si>
  <si>
    <t>李娟</t>
  </si>
  <si>
    <r>
      <rPr>
        <sz val="11"/>
        <rFont val="宋体"/>
        <charset val="134"/>
      </rPr>
      <t>60</t>
    </r>
  </si>
  <si>
    <t>娄钰翠</t>
  </si>
  <si>
    <r>
      <rPr>
        <sz val="11"/>
        <rFont val="宋体"/>
        <charset val="134"/>
      </rPr>
      <t>61</t>
    </r>
  </si>
  <si>
    <t>靳爽</t>
  </si>
  <si>
    <r>
      <rPr>
        <sz val="11"/>
        <rFont val="宋体"/>
        <charset val="134"/>
      </rPr>
      <t>62</t>
    </r>
  </si>
  <si>
    <t>高雅</t>
  </si>
  <si>
    <r>
      <rPr>
        <sz val="11"/>
        <rFont val="宋体"/>
        <charset val="134"/>
      </rPr>
      <t>63</t>
    </r>
  </si>
  <si>
    <t>杨莲莲</t>
  </si>
  <si>
    <r>
      <rPr>
        <sz val="11"/>
        <rFont val="宋体"/>
        <charset val="134"/>
      </rPr>
      <t>64</t>
    </r>
  </si>
  <si>
    <t>李亚楠</t>
  </si>
  <si>
    <r>
      <rPr>
        <sz val="11"/>
        <rFont val="宋体"/>
        <charset val="134"/>
      </rPr>
      <t>65</t>
    </r>
  </si>
  <si>
    <t>薛笑楠</t>
  </si>
  <si>
    <r>
      <rPr>
        <sz val="11"/>
        <rFont val="宋体"/>
        <charset val="134"/>
      </rPr>
      <t>66</t>
    </r>
  </si>
  <si>
    <t>周丽娟</t>
  </si>
  <si>
    <r>
      <rPr>
        <sz val="11"/>
        <rFont val="宋体"/>
        <charset val="134"/>
      </rPr>
      <t>67</t>
    </r>
  </si>
  <si>
    <t>曹少华</t>
  </si>
  <si>
    <r>
      <rPr>
        <sz val="11"/>
        <rFont val="宋体"/>
        <charset val="134"/>
      </rPr>
      <t>68</t>
    </r>
  </si>
  <si>
    <t>王克乐</t>
  </si>
  <si>
    <r>
      <rPr>
        <sz val="11"/>
        <rFont val="宋体"/>
        <charset val="134"/>
      </rPr>
      <t>69</t>
    </r>
  </si>
  <si>
    <t>王章超</t>
  </si>
  <si>
    <r>
      <rPr>
        <sz val="11"/>
        <rFont val="宋体"/>
        <charset val="134"/>
      </rPr>
      <t>70</t>
    </r>
  </si>
  <si>
    <t>卢庆媛</t>
  </si>
  <si>
    <t>57</t>
  </si>
  <si>
    <r>
      <rPr>
        <sz val="11"/>
        <rFont val="宋体"/>
        <charset val="134"/>
      </rPr>
      <t>71</t>
    </r>
  </si>
  <si>
    <t>周鑫</t>
  </si>
  <si>
    <r>
      <rPr>
        <sz val="11"/>
        <rFont val="宋体"/>
        <charset val="134"/>
      </rPr>
      <t>72</t>
    </r>
  </si>
  <si>
    <t>杨雨凡</t>
  </si>
  <si>
    <r>
      <rPr>
        <sz val="11"/>
        <rFont val="宋体"/>
        <charset val="134"/>
      </rPr>
      <t>73</t>
    </r>
  </si>
  <si>
    <t>李宛儒</t>
  </si>
  <si>
    <r>
      <rPr>
        <sz val="11"/>
        <rFont val="宋体"/>
        <charset val="134"/>
      </rPr>
      <t>74</t>
    </r>
  </si>
  <si>
    <t>季振龙</t>
  </si>
  <si>
    <t>44</t>
  </si>
  <si>
    <r>
      <rPr>
        <sz val="11"/>
        <rFont val="宋体"/>
        <charset val="134"/>
      </rPr>
      <t>75</t>
    </r>
  </si>
  <si>
    <t>2015级生科一班综合测评表</t>
  </si>
  <si>
    <t>学号</t>
  </si>
  <si>
    <t>智育素质分</t>
  </si>
  <si>
    <t>德育素质分</t>
  </si>
  <si>
    <t>体育素质分</t>
  </si>
  <si>
    <t>美育素质分</t>
  </si>
  <si>
    <t>违规</t>
  </si>
  <si>
    <t>挂科</t>
  </si>
  <si>
    <t>成绩加分</t>
  </si>
  <si>
    <t>总分</t>
  </si>
  <si>
    <t>名次</t>
  </si>
  <si>
    <t>分子生物学/3</t>
  </si>
  <si>
    <t>生态学/3</t>
  </si>
  <si>
    <t>植物组织培养/2</t>
  </si>
  <si>
    <t>生物学学科教学论/2</t>
  </si>
  <si>
    <t>蛋白质组学/2</t>
  </si>
  <si>
    <t>基因组学/2</t>
  </si>
  <si>
    <t>细胞生物学/3</t>
  </si>
  <si>
    <t xml:space="preserve">  </t>
  </si>
  <si>
    <t>学习成绩</t>
  </si>
  <si>
    <t>奖励</t>
  </si>
  <si>
    <t>基础分</t>
  </si>
  <si>
    <t>打分</t>
  </si>
  <si>
    <t>20155071139</t>
  </si>
  <si>
    <t>1</t>
  </si>
  <si>
    <t>20155071147</t>
  </si>
  <si>
    <t>2</t>
  </si>
  <si>
    <t>20155071128</t>
  </si>
  <si>
    <t>3</t>
  </si>
  <si>
    <t>20155071151</t>
  </si>
  <si>
    <t>4</t>
  </si>
  <si>
    <t>20155071104</t>
  </si>
  <si>
    <t>5</t>
  </si>
  <si>
    <t>20155071152</t>
  </si>
  <si>
    <t>6</t>
  </si>
  <si>
    <t>20155071120</t>
  </si>
  <si>
    <t>7</t>
  </si>
  <si>
    <t>20155071112</t>
  </si>
  <si>
    <t>8</t>
  </si>
  <si>
    <t>20155071149</t>
  </si>
  <si>
    <t>9</t>
  </si>
  <si>
    <t>20155071150</t>
  </si>
  <si>
    <t>10</t>
  </si>
  <si>
    <t>20155071122</t>
  </si>
  <si>
    <t>11</t>
  </si>
  <si>
    <t>20155071164</t>
  </si>
  <si>
    <t>12</t>
  </si>
  <si>
    <t>20155071167</t>
  </si>
  <si>
    <t>13</t>
  </si>
  <si>
    <t>20155071116</t>
  </si>
  <si>
    <t>14</t>
  </si>
  <si>
    <t>20155071155</t>
  </si>
  <si>
    <t>15</t>
  </si>
  <si>
    <t>20155071137</t>
  </si>
  <si>
    <t>16</t>
  </si>
  <si>
    <t>20155071109</t>
  </si>
  <si>
    <t>17</t>
  </si>
  <si>
    <t>20155071117</t>
  </si>
  <si>
    <t>18</t>
  </si>
  <si>
    <t>20155071153</t>
  </si>
  <si>
    <t>19</t>
  </si>
  <si>
    <t>20155071161</t>
  </si>
  <si>
    <t>20</t>
  </si>
  <si>
    <t>20155071168</t>
  </si>
  <si>
    <t>21</t>
  </si>
  <si>
    <t>20155071108</t>
  </si>
  <si>
    <t>22</t>
  </si>
  <si>
    <t>20155082013</t>
  </si>
  <si>
    <t>23</t>
  </si>
  <si>
    <t>20155071157</t>
  </si>
  <si>
    <t>24</t>
  </si>
  <si>
    <t>20155071148</t>
  </si>
  <si>
    <t>25</t>
  </si>
  <si>
    <t>20155071143</t>
  </si>
  <si>
    <t>26</t>
  </si>
  <si>
    <t>20155071156</t>
  </si>
  <si>
    <t>27</t>
  </si>
  <si>
    <t>20155071154</t>
  </si>
  <si>
    <t>28</t>
  </si>
  <si>
    <t>20155071106</t>
  </si>
  <si>
    <t>29</t>
  </si>
  <si>
    <t>20155071125</t>
  </si>
  <si>
    <t>30</t>
  </si>
  <si>
    <t>20155072214</t>
  </si>
  <si>
    <t>31</t>
  </si>
  <si>
    <t>20155071110</t>
  </si>
  <si>
    <t>32</t>
  </si>
  <si>
    <t>20155071132</t>
  </si>
  <si>
    <t>33</t>
  </si>
  <si>
    <t>20155071136</t>
  </si>
  <si>
    <t>34</t>
  </si>
  <si>
    <t>20155071102</t>
  </si>
  <si>
    <t>35</t>
  </si>
  <si>
    <t>20155072205</t>
  </si>
  <si>
    <t>36</t>
  </si>
  <si>
    <t>20155071105</t>
  </si>
  <si>
    <t>37</t>
  </si>
  <si>
    <t>20155071160</t>
  </si>
  <si>
    <t>38</t>
  </si>
  <si>
    <t>20155071158</t>
  </si>
  <si>
    <t>39</t>
  </si>
  <si>
    <t>20155071138</t>
  </si>
  <si>
    <t>40</t>
  </si>
  <si>
    <t>20155071115</t>
  </si>
  <si>
    <t>41</t>
  </si>
  <si>
    <t>20155071163</t>
  </si>
  <si>
    <t>42</t>
  </si>
  <si>
    <t>20155071131</t>
  </si>
  <si>
    <t>43</t>
  </si>
  <si>
    <t>20155071142</t>
  </si>
  <si>
    <t>20155071111</t>
  </si>
  <si>
    <t>45</t>
  </si>
  <si>
    <t>20155071146</t>
  </si>
  <si>
    <t>46</t>
  </si>
  <si>
    <t>20155071133</t>
  </si>
  <si>
    <t>47</t>
  </si>
  <si>
    <t>20155071121</t>
  </si>
  <si>
    <t>48</t>
  </si>
  <si>
    <t>20155071129</t>
  </si>
  <si>
    <t>49</t>
  </si>
  <si>
    <t>20155071170</t>
  </si>
  <si>
    <t>50</t>
  </si>
  <si>
    <t>20155071118</t>
  </si>
  <si>
    <t>51</t>
  </si>
  <si>
    <t>20155071140</t>
  </si>
  <si>
    <t>52</t>
  </si>
  <si>
    <t>20155071145</t>
  </si>
  <si>
    <t>53</t>
  </si>
  <si>
    <t>20155071134</t>
  </si>
  <si>
    <t>20155071119</t>
  </si>
  <si>
    <t>55</t>
  </si>
  <si>
    <t>20155071113</t>
  </si>
  <si>
    <t>56</t>
  </si>
  <si>
    <t>20155071123</t>
  </si>
  <si>
    <t>20155071130</t>
  </si>
  <si>
    <t>58</t>
  </si>
  <si>
    <t>20155071141</t>
  </si>
  <si>
    <t>59</t>
  </si>
  <si>
    <t>20155071126</t>
  </si>
  <si>
    <t>20155071124</t>
  </si>
  <si>
    <t>20155071166</t>
  </si>
  <si>
    <t>20155071162</t>
  </si>
  <si>
    <t>20155071135</t>
  </si>
  <si>
    <t>20155071127</t>
  </si>
  <si>
    <t>20155071169</t>
  </si>
  <si>
    <t>20155071165</t>
  </si>
  <si>
    <t>20155071114</t>
  </si>
  <si>
    <t>20155071101</t>
  </si>
  <si>
    <t>20155071159</t>
  </si>
  <si>
    <t>20155071172</t>
  </si>
  <si>
    <t>20155071107</t>
  </si>
  <si>
    <t>20155104034</t>
  </si>
  <si>
    <t>20155071171</t>
  </si>
  <si>
    <t>20155071103</t>
  </si>
  <si>
    <t>序号</t>
  </si>
  <si>
    <t>获奖名称</t>
  </si>
  <si>
    <t>获奖时间</t>
  </si>
  <si>
    <t>颁奖单位</t>
  </si>
  <si>
    <t>加分类别</t>
  </si>
  <si>
    <t>证书类别</t>
  </si>
  <si>
    <t>应加分数</t>
  </si>
  <si>
    <t>2016级生科1班</t>
  </si>
  <si>
    <t>201650711XX</t>
  </si>
  <si>
    <t>XXX</t>
  </si>
  <si>
    <t>与证书内容一致</t>
  </si>
  <si>
    <t>证书上的时间</t>
  </si>
  <si>
    <t>证书加盖章上的内容</t>
  </si>
  <si>
    <t>德（智、体）育加分</t>
  </si>
  <si>
    <t>国家（校、院）级</t>
  </si>
  <si>
    <t>对应评分细则</t>
  </si>
  <si>
    <t>2015级生科1班</t>
  </si>
  <si>
    <t>校园精神文明建设模范干部</t>
  </si>
  <si>
    <t>党委宣传部</t>
  </si>
  <si>
    <t>德</t>
  </si>
  <si>
    <t>校级</t>
  </si>
  <si>
    <t>优秀团干部</t>
  </si>
  <si>
    <t>校团委</t>
  </si>
  <si>
    <t>说课大赛三等奖</t>
  </si>
  <si>
    <t>生命科学学院</t>
  </si>
  <si>
    <t>智</t>
  </si>
  <si>
    <t>院级</t>
  </si>
  <si>
    <t>计算机二级</t>
  </si>
  <si>
    <t>教育部考试中心</t>
  </si>
  <si>
    <t>四级</t>
  </si>
  <si>
    <t>寝室长</t>
  </si>
  <si>
    <t>组织委员</t>
  </si>
  <si>
    <t>优秀监考员</t>
  </si>
  <si>
    <t>上蔡县教育体育局</t>
  </si>
  <si>
    <t>艾滋病知识竞赛优秀奖</t>
  </si>
  <si>
    <t>全国大学生预防艾滋病知识竞赛</t>
  </si>
  <si>
    <t>环保知识竞赛优秀奖</t>
  </si>
  <si>
    <t>全国大学生环保知识竞赛</t>
  </si>
  <si>
    <t>顶岗实习荣誉证书</t>
  </si>
  <si>
    <t>信阳市平桥区肖王镇中心小学</t>
  </si>
  <si>
    <t xml:space="preserve"> </t>
  </si>
  <si>
    <t>青年志愿者协会聘书  外联部长</t>
  </si>
  <si>
    <t>生命科学学院团委</t>
  </si>
  <si>
    <t>大学生科研基金项目结项证书 主持人</t>
  </si>
  <si>
    <t>信阳师范学院科学技术处</t>
  </si>
  <si>
    <t>主持人6</t>
  </si>
  <si>
    <t>学术论文第三作者Genomic, molecular evolution, and expression analysis of NOX genes in soybean (Glycine max)</t>
  </si>
  <si>
    <r>
      <rPr>
        <sz val="10"/>
        <rFont val="Calibri"/>
        <charset val="134"/>
      </rPr>
      <t>Genomics</t>
    </r>
    <r>
      <rPr>
        <sz val="10"/>
        <rFont val="宋体"/>
        <charset val="134"/>
      </rPr>
      <t>杂志</t>
    </r>
  </si>
  <si>
    <t>第三作者6</t>
  </si>
  <si>
    <t>全国大学生英语6级</t>
  </si>
  <si>
    <t>2018年</t>
  </si>
  <si>
    <t>心理委员</t>
  </si>
  <si>
    <t>信阳师范学院大学生科研基金项目2017-DXS-081</t>
  </si>
  <si>
    <t>2018.6.22参与者</t>
  </si>
  <si>
    <t>智育加分</t>
  </si>
  <si>
    <t>参与者 2</t>
  </si>
  <si>
    <t xml:space="preserve">Wei Xu, Kunling Huang, Weiping Jin, Denglin Luo, Huan Liu, Yingying Li, Xinfang Liu, Catalytic and anti-bacterial properties of biosynthesized silver nanoparticles using native inulin. RSC Advances, 2018, 8, 28746-28752. </t>
  </si>
  <si>
    <t>SCI</t>
  </si>
  <si>
    <t>第二作者  8</t>
  </si>
  <si>
    <t>第二届全国大学生环保知识竞赛优秀奖</t>
  </si>
  <si>
    <t>全国大学生环保知识竞赛组委会</t>
  </si>
  <si>
    <t>国家级</t>
  </si>
  <si>
    <t>全国大学生英语六级</t>
  </si>
  <si>
    <t>生命科学学院“谭山杯”篮球赛优秀运动员</t>
  </si>
  <si>
    <t>生命科学学院谭山杯篮球赛优秀运动员</t>
  </si>
  <si>
    <t>信阳师范学院谭山杯篮球赛团体二等奖</t>
  </si>
  <si>
    <t>体</t>
  </si>
  <si>
    <t>团体二等奖  4</t>
  </si>
  <si>
    <t>体育委员</t>
  </si>
  <si>
    <t>信阳师范学院大学生科研基金项目结项证书</t>
  </si>
  <si>
    <t>2018年6月22号</t>
  </si>
  <si>
    <t xml:space="preserve">Comparative catalytic and bacteriostatic properties of silver nanoparticles biosynthesized using three kinds of polysaccharide, AIP Advances, 2018, 8(6), 065222. </t>
  </si>
  <si>
    <r>
      <rPr>
        <sz val="11"/>
        <color rgb="FF000000"/>
        <rFont val="宋体"/>
        <charset val="134"/>
      </rPr>
      <t>2015级生科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班</t>
    </r>
  </si>
  <si>
    <t>Rheological and spectral analysis of xanthan gum/lysozyme system during nanoparticle fabrication, International Journal of Food Science and Technology, accept. DOI:10.1111/IJFS.13854.</t>
  </si>
  <si>
    <t>专利:一种基于茶粉的纳米银溶液的制备方法，申请公布号：CN107363269A；申请号：2017108703954。</t>
  </si>
  <si>
    <t>第四作者7</t>
  </si>
  <si>
    <t>生活委员</t>
  </si>
  <si>
    <t>参与信阳师范学院大学生科研基金项目结项证书</t>
  </si>
  <si>
    <t>参与  2</t>
  </si>
  <si>
    <t>英语六级</t>
  </si>
  <si>
    <t>实用新型专利证书</t>
  </si>
  <si>
    <t>中华人民共和国国家知识产权局</t>
  </si>
  <si>
    <t>第二届全国大学生环保知识竞赛</t>
  </si>
  <si>
    <t>全国大学生环保知识竞赛委员会</t>
  </si>
  <si>
    <t>2017年迎新志愿者</t>
  </si>
  <si>
    <t>共青团信阳师范学院委员会</t>
  </si>
  <si>
    <t>德育加分</t>
  </si>
  <si>
    <t>第五  6</t>
  </si>
  <si>
    <t xml:space="preserve">第二届全国大学生环保知识竞赛  </t>
  </si>
  <si>
    <t xml:space="preserve">第二届全国大学生预防艾滋病知识竞赛 </t>
  </si>
  <si>
    <t>全国大学生预防艾滋病知识竞赛组委会</t>
  </si>
  <si>
    <t>英语四级</t>
  </si>
  <si>
    <t>说课大赛 优秀奖</t>
  </si>
  <si>
    <t>环保知识竞赛</t>
  </si>
  <si>
    <t>大学生英语四级</t>
  </si>
  <si>
    <t>国家、</t>
  </si>
  <si>
    <t>绘画摄影大赛</t>
  </si>
  <si>
    <t>全国计算机二级证书</t>
  </si>
  <si>
    <t>信阳师范学院三好学生</t>
  </si>
  <si>
    <t>2017.11.10</t>
  </si>
  <si>
    <t>信阳师范学院</t>
  </si>
  <si>
    <t>德育</t>
  </si>
  <si>
    <t>全国大学生知识竞赛组委会</t>
  </si>
  <si>
    <t>智育</t>
  </si>
  <si>
    <t>未知</t>
  </si>
  <si>
    <t>文艺委员</t>
  </si>
  <si>
    <t>信阳师范学院大学生科研基金项目主持人</t>
  </si>
  <si>
    <t>信阳师范学院科学技术部</t>
  </si>
  <si>
    <t>全国大学生预防艾滋病竞赛优秀奖</t>
  </si>
  <si>
    <t>全国大学生预防艾滋病知识竞赛委员会</t>
  </si>
  <si>
    <t>一种复合骨支架的制备方法第2个人</t>
  </si>
  <si>
    <t>一种双相磷酸钙复合凝胶的制备方法第3个人</t>
  </si>
  <si>
    <t>班委</t>
  </si>
  <si>
    <t>2018年河南省普通高等学校“三好学生”称号</t>
  </si>
  <si>
    <t>河南省教育厅、共青团河南省委</t>
  </si>
  <si>
    <t>省级</t>
  </si>
  <si>
    <t>信阳师范学院“优秀团干部”</t>
  </si>
  <si>
    <t>被聘为生命科学学院团委副书记</t>
  </si>
  <si>
    <t>被聘为生命科学学院新媒体运营中心主任</t>
  </si>
  <si>
    <t>大爆炸之趣味交友活动优秀工作者</t>
  </si>
  <si>
    <t>漾年华元旦晚会先进工作者</t>
  </si>
  <si>
    <t>生命科学学院优秀团学干部</t>
  </si>
  <si>
    <t>国家计算机二级</t>
  </si>
  <si>
    <t>参与完成“信阳师范学院大学生科研基金项目”</t>
  </si>
  <si>
    <t>第二届艾滋病科学知识竞赛“三等奖”</t>
  </si>
  <si>
    <t>信阳师范学院医院</t>
  </si>
  <si>
    <t>第二届全国大学生预防艾滋病竞赛优秀奖</t>
  </si>
  <si>
    <t>学院微信公众平台发表作品8篇</t>
  </si>
  <si>
    <t>全国大学生预防艾滋病知识竞赛优秀奖</t>
  </si>
  <si>
    <t>全国大学生环保知识竞赛优秀奖</t>
  </si>
  <si>
    <t xml:space="preserve">计算机二级 </t>
  </si>
  <si>
    <t>心理咨询师三级</t>
  </si>
  <si>
    <t>理化生监考优秀监考员</t>
  </si>
  <si>
    <t>上蔡县教体局</t>
  </si>
  <si>
    <t>六级</t>
  </si>
  <si>
    <t>教学信息员三等奖</t>
  </si>
  <si>
    <t>说课大赛二等奖</t>
  </si>
  <si>
    <t>优秀团学干部</t>
  </si>
  <si>
    <t xml:space="preserve">参与 信阳师范学院大学生科研基金项目结项 </t>
  </si>
  <si>
    <t>阅读文化节"定格书香"摄影比赛一等奖</t>
  </si>
  <si>
    <t>信阳师范学院"阅读文化节"组委会</t>
  </si>
  <si>
    <t>“砥呖奋进师院人，喜迎十九大暨庆国庆”征文活动中荣获二等奖</t>
  </si>
  <si>
    <t>中共信阳师范学院委员会宣传部</t>
  </si>
  <si>
    <t>学习委员</t>
  </si>
  <si>
    <t>大学生环保知识竞赛优秀奖</t>
  </si>
  <si>
    <t>参与 2</t>
  </si>
  <si>
    <t>阅读文化节“阅读文化”征文活动优秀奖</t>
  </si>
  <si>
    <t>全国计算机等级考试二级合格证书</t>
  </si>
  <si>
    <t>优秀志愿者</t>
  </si>
  <si>
    <t>全国大学生预防艾滋病知识竞赛三等奖</t>
  </si>
  <si>
    <t>专利第四名</t>
  </si>
  <si>
    <t>发表文章第二名Catalytic and antibacterial properties of silver nanoparticles green biosynthesized using soluble green tea powder</t>
  </si>
  <si>
    <t>专利第三名</t>
  </si>
  <si>
    <t>模范干部</t>
  </si>
  <si>
    <t>班长</t>
  </si>
  <si>
    <t>全国大学生生命科学竞赛（一等奖）</t>
  </si>
  <si>
    <t>高校生物学教学研究（电子版）</t>
  </si>
  <si>
    <t>国家</t>
  </si>
  <si>
    <t>2018年河南省“三好学生”</t>
  </si>
  <si>
    <t>河南省教育厅 共青团河南省委</t>
  </si>
  <si>
    <t>优秀共产党员</t>
  </si>
  <si>
    <t>中共信阳师范学院委员会</t>
  </si>
  <si>
    <t>信阳师院三好学生</t>
  </si>
  <si>
    <t>主题演讲比赛“优秀工作者”</t>
  </si>
  <si>
    <t>诚信校园行知识比赛“优秀工作者”</t>
  </si>
  <si>
    <t>新闻中心主任</t>
  </si>
  <si>
    <t>团委副书记</t>
  </si>
  <si>
    <t>记者节主题音频征集活动一等奖</t>
  </si>
  <si>
    <t>记者节主题征文活动一等奖</t>
  </si>
  <si>
    <t>“诚于心信于行”征文一等奖</t>
  </si>
  <si>
    <t>校广播电台宣传报道作品</t>
  </si>
  <si>
    <t>10篇</t>
  </si>
  <si>
    <t>新闻中心</t>
  </si>
  <si>
    <t>团委网通讯作品</t>
  </si>
  <si>
    <t>6篇</t>
  </si>
  <si>
    <t>《信阳日报》等外宣作品</t>
  </si>
  <si>
    <t>学院网站通讯作品</t>
  </si>
  <si>
    <t>学校主页通讯作品</t>
  </si>
  <si>
    <t>2篇</t>
  </si>
  <si>
    <t>信阳师范学院模范干部</t>
  </si>
  <si>
    <t>团支书</t>
  </si>
  <si>
    <t>大学生英语六级</t>
  </si>
  <si>
    <t>专利 一种双相磷酸钙复合凝胶的制备方法 第二</t>
  </si>
  <si>
    <t>第二 9</t>
  </si>
  <si>
    <t>“互联网＋创意营销大赛”豫南龟霸团队三等奖</t>
  </si>
  <si>
    <t>信阳师范学院招生就业处</t>
  </si>
  <si>
    <t>“互联网＋创意营销大赛”育英团队三等奖</t>
  </si>
  <si>
    <t>结项证书 参与人</t>
  </si>
  <si>
    <t xml:space="preserve">专利 一种双相磷酸钙复合凝胶的制备方法 第四 </t>
  </si>
  <si>
    <t>第四 7</t>
  </si>
  <si>
    <t>2017迎新志愿者</t>
  </si>
  <si>
    <t>结项证书主持人</t>
  </si>
  <si>
    <t>全国大学生生命科学竞赛(一等奖)</t>
  </si>
  <si>
    <t>高校生物学教学研究 编辑部</t>
  </si>
  <si>
    <t>劳动委员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</si>
</sst>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177" formatCode="0.00_);\(0.00\)"/>
  </numFmts>
  <fonts count="37">
    <font>
      <sz val="1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0"/>
      <name val="Calibri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color rgb="FF36363D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color rgb="FF000000"/>
      <name val="Arial"/>
      <charset val="134"/>
    </font>
    <font>
      <b/>
      <sz val="10"/>
      <color rgb="FF000000"/>
      <name val="宋体"/>
      <charset val="134"/>
    </font>
    <font>
      <sz val="10"/>
      <color indexed="10"/>
      <name val="Arial"/>
      <charset val="134"/>
    </font>
    <font>
      <sz val="10"/>
      <color rgb="FFFF0000"/>
      <name val="Arial"/>
      <charset val="134"/>
    </font>
    <font>
      <b/>
      <sz val="10"/>
      <color indexed="9"/>
      <name val="Arial"/>
      <charset val="134"/>
    </font>
    <font>
      <b/>
      <sz val="10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8" borderId="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13" borderId="8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3" fillId="23" borderId="13" applyNumberFormat="0" applyAlignment="0" applyProtection="0">
      <alignment vertical="center"/>
    </xf>
    <xf numFmtId="0" fontId="34" fillId="23" borderId="7" applyNumberFormat="0" applyAlignment="0" applyProtection="0">
      <alignment vertical="center"/>
    </xf>
    <xf numFmtId="0" fontId="32" fillId="20" borderId="12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57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/>
    <xf numFmtId="0" fontId="4" fillId="0" borderId="1" xfId="0" applyFont="1" applyFill="1" applyBorder="1">
      <alignment vertical="center"/>
    </xf>
    <xf numFmtId="31" fontId="4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>
      <alignment vertical="center"/>
    </xf>
    <xf numFmtId="57" fontId="7" fillId="0" borderId="0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 shrinkToFit="1"/>
    </xf>
    <xf numFmtId="0" fontId="4" fillId="0" borderId="0" xfId="0" applyFont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57" fontId="4" fillId="0" borderId="1" xfId="0" applyNumberFormat="1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>
      <alignment vertical="center"/>
    </xf>
    <xf numFmtId="57" fontId="4" fillId="0" borderId="0" xfId="0" applyNumberFormat="1" applyFont="1" applyFill="1" applyAlignment="1">
      <alignment horizontal="left" vertical="center"/>
    </xf>
    <xf numFmtId="31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 wrapText="1"/>
    </xf>
    <xf numFmtId="57" fontId="4" fillId="0" borderId="1" xfId="0" applyNumberFormat="1" applyFont="1" applyBorder="1">
      <alignment vertical="center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5" xfId="0" applyFont="1" applyFill="1" applyBorder="1">
      <alignment vertical="center"/>
    </xf>
    <xf numFmtId="14" fontId="4" fillId="0" borderId="1" xfId="0" applyNumberFormat="1" applyFont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176" fontId="4" fillId="0" borderId="0" xfId="0" applyNumberFormat="1" applyFont="1" applyAlignment="1"/>
    <xf numFmtId="176" fontId="4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wrapText="1"/>
    </xf>
    <xf numFmtId="0" fontId="11" fillId="2" borderId="1" xfId="0" applyNumberFormat="1" applyFont="1" applyFill="1" applyBorder="1" applyAlignment="1">
      <alignment horizontal="center" wrapText="1"/>
    </xf>
    <xf numFmtId="0" fontId="12" fillId="0" borderId="1" xfId="0" applyNumberFormat="1" applyFont="1" applyFill="1" applyBorder="1" applyAlignment="1">
      <alignment horizontal="center" wrapText="1"/>
    </xf>
    <xf numFmtId="0" fontId="4" fillId="3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177" fontId="12" fillId="0" borderId="1" xfId="0" applyNumberFormat="1" applyFont="1" applyFill="1" applyBorder="1" applyAlignment="1">
      <alignment horizontal="center" wrapText="1"/>
    </xf>
    <xf numFmtId="177" fontId="4" fillId="3" borderId="1" xfId="0" applyNumberFormat="1" applyFont="1" applyFill="1" applyBorder="1" applyAlignment="1">
      <alignment horizontal="center"/>
    </xf>
    <xf numFmtId="177" fontId="4" fillId="0" borderId="1" xfId="0" applyNumberFormat="1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/>
    <xf numFmtId="176" fontId="4" fillId="3" borderId="1" xfId="0" applyNumberFormat="1" applyFont="1" applyFill="1" applyBorder="1" applyAlignment="1">
      <alignment horizontal="center"/>
    </xf>
    <xf numFmtId="10" fontId="4" fillId="3" borderId="1" xfId="0" applyNumberFormat="1" applyFont="1" applyFill="1" applyBorder="1" applyAlignment="1">
      <alignment horizontal="center"/>
    </xf>
    <xf numFmtId="176" fontId="4" fillId="0" borderId="1" xfId="0" applyNumberFormat="1" applyFont="1" applyFill="1" applyBorder="1" applyAlignment="1"/>
    <xf numFmtId="176" fontId="4" fillId="0" borderId="1" xfId="0" applyNumberFormat="1" applyFont="1" applyFill="1" applyBorder="1" applyAlignment="1">
      <alignment horizontal="center"/>
    </xf>
    <xf numFmtId="10" fontId="4" fillId="0" borderId="1" xfId="0" applyNumberFormat="1" applyFont="1" applyFill="1" applyBorder="1" applyAlignment="1">
      <alignment horizontal="center"/>
    </xf>
    <xf numFmtId="0" fontId="13" fillId="3" borderId="1" xfId="0" applyNumberFormat="1" applyFont="1" applyFill="1" applyBorder="1" applyAlignment="1">
      <alignment horizontal="center"/>
    </xf>
    <xf numFmtId="0" fontId="14" fillId="3" borderId="1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/>
    <xf numFmtId="176" fontId="4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5" fillId="4" borderId="0" xfId="0" applyNumberFormat="1" applyFont="1" applyFill="1" applyBorder="1" applyAlignment="1">
      <alignment horizontal="center"/>
    </xf>
    <xf numFmtId="0" fontId="16" fillId="4" borderId="0" xfId="0" applyNumberFormat="1" applyFont="1" applyFill="1" applyBorder="1" applyAlignment="1">
      <alignment horizontal="center"/>
    </xf>
    <xf numFmtId="0" fontId="4" fillId="3" borderId="0" xfId="0" applyNumberFormat="1" applyFont="1" applyFill="1" applyBorder="1" applyAlignment="1"/>
    <xf numFmtId="0" fontId="4" fillId="3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/>
    <xf numFmtId="0" fontId="13" fillId="0" borderId="0" xfId="0" applyNumberFormat="1" applyFont="1" applyFill="1" applyBorder="1" applyAlignment="1"/>
    <xf numFmtId="0" fontId="16" fillId="4" borderId="0" xfId="0" applyNumberFormat="1" applyFont="1" applyFill="1" applyBorder="1" applyAlignment="1">
      <alignment horizontal="left"/>
    </xf>
    <xf numFmtId="177" fontId="16" fillId="4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0" fontId="0" fillId="3" borderId="0" xfId="0" applyFont="1" applyFill="1" applyAlignment="1">
      <alignment horizontal="center"/>
    </xf>
    <xf numFmtId="10" fontId="0" fillId="3" borderId="0" xfId="0" applyNumberFormat="1" applyFill="1">
      <alignment vertical="center"/>
    </xf>
    <xf numFmtId="0" fontId="4" fillId="0" borderId="0" xfId="0" applyNumberFormat="1" applyFont="1" applyFill="1" applyBorder="1" applyAlignment="1">
      <alignment horizontal="left"/>
    </xf>
    <xf numFmtId="177" fontId="4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10" fontId="0" fillId="0" borderId="0" xfId="0" applyNumberFormat="1">
      <alignment vertical="center"/>
    </xf>
    <xf numFmtId="0" fontId="0" fillId="3" borderId="0" xfId="0" applyFont="1" applyFill="1" applyAlignment="1" quotePrefix="1">
      <alignment horizontal="center"/>
    </xf>
    <xf numFmtId="0" fontId="0" fillId="0" borderId="0" xfId="0" applyFont="1" applyAlignment="1" quotePrefix="1">
      <alignment horizontal="center"/>
    </xf>
    <xf numFmtId="176" fontId="4" fillId="3" borderId="1" xfId="0" applyNumberFormat="1" applyFont="1" applyFill="1" applyBorder="1" applyAlignment="1" quotePrefix="1">
      <alignment horizontal="center"/>
    </xf>
    <xf numFmtId="176" fontId="4" fillId="0" borderId="1" xfId="0" applyNumberFormat="1" applyFont="1" applyFill="1" applyBorder="1" applyAlignment="1" quotePrefix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sz val="11"/>
        <color indexed="20"/>
      </font>
    </dxf>
    <dxf>
      <font>
        <sz val="11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8"/>
  <sheetViews>
    <sheetView workbookViewId="0">
      <selection activeCell="A14" sqref="A14"/>
    </sheetView>
  </sheetViews>
  <sheetFormatPr defaultColWidth="10" defaultRowHeight="13.5"/>
  <cols>
    <col min="10" max="10" width="10" style="84" customWidth="1"/>
    <col min="11" max="11" width="10" style="85" customWidth="1"/>
    <col min="257" max="16384" width="9"/>
  </cols>
  <sheetData>
    <row r="1" spans="1:12">
      <c r="A1" s="86" t="s">
        <v>0</v>
      </c>
      <c r="B1" s="86" t="s">
        <v>1</v>
      </c>
      <c r="C1" s="87" t="s">
        <v>2</v>
      </c>
      <c r="D1" s="87" t="s">
        <v>3</v>
      </c>
      <c r="E1" s="87" t="s">
        <v>4</v>
      </c>
      <c r="F1" s="87" t="s">
        <v>5</v>
      </c>
      <c r="G1" s="87" t="s">
        <v>6</v>
      </c>
      <c r="H1" s="87" t="s">
        <v>7</v>
      </c>
      <c r="I1" s="92" t="s">
        <v>8</v>
      </c>
      <c r="J1" s="93" t="s">
        <v>9</v>
      </c>
      <c r="K1" s="87" t="s">
        <v>10</v>
      </c>
      <c r="L1" s="87" t="s">
        <v>11</v>
      </c>
    </row>
    <row r="2" spans="1:12">
      <c r="A2" s="88" t="s">
        <v>12</v>
      </c>
      <c r="B2" s="88" t="s">
        <v>13</v>
      </c>
      <c r="C2" s="88" t="s">
        <v>14</v>
      </c>
      <c r="D2" s="88" t="s">
        <v>15</v>
      </c>
      <c r="E2" s="88" t="s">
        <v>16</v>
      </c>
      <c r="F2" s="89">
        <v>87</v>
      </c>
      <c r="G2" s="88" t="s">
        <v>17</v>
      </c>
      <c r="H2" s="88" t="s">
        <v>14</v>
      </c>
      <c r="I2" s="89">
        <v>93</v>
      </c>
      <c r="J2" s="94">
        <f t="shared" ref="J2:J33" si="0">(C2*3+D2*3+E2*2+F2*2+G2*2+H2*2+I2*3)/17</f>
        <v>90.7647058823529</v>
      </c>
      <c r="K2" s="101" t="s">
        <v>18</v>
      </c>
      <c r="L2" s="96">
        <f>K2/75</f>
        <v>0.0133333333333333</v>
      </c>
    </row>
    <row r="3" spans="1:12">
      <c r="A3" s="88" t="s">
        <v>19</v>
      </c>
      <c r="B3" s="88" t="s">
        <v>13</v>
      </c>
      <c r="C3" s="88" t="s">
        <v>20</v>
      </c>
      <c r="D3" s="88" t="s">
        <v>21</v>
      </c>
      <c r="E3" s="88" t="s">
        <v>22</v>
      </c>
      <c r="F3" s="88" t="s">
        <v>23</v>
      </c>
      <c r="G3" s="88" t="s">
        <v>17</v>
      </c>
      <c r="H3" s="88" t="s">
        <v>24</v>
      </c>
      <c r="I3" s="89">
        <v>92</v>
      </c>
      <c r="J3" s="94">
        <f t="shared" si="0"/>
        <v>88.7647058823529</v>
      </c>
      <c r="K3" s="101" t="s">
        <v>25</v>
      </c>
      <c r="L3" s="96">
        <f t="shared" ref="L3:L66" si="1">K3/75</f>
        <v>0.0266666666666667</v>
      </c>
    </row>
    <row r="4" spans="1:12">
      <c r="A4" s="88" t="s">
        <v>26</v>
      </c>
      <c r="B4" s="88" t="s">
        <v>13</v>
      </c>
      <c r="C4" s="88" t="s">
        <v>27</v>
      </c>
      <c r="D4" s="88" t="s">
        <v>20</v>
      </c>
      <c r="E4" s="88" t="s">
        <v>28</v>
      </c>
      <c r="F4" s="88" t="s">
        <v>29</v>
      </c>
      <c r="G4" s="88" t="s">
        <v>17</v>
      </c>
      <c r="H4" s="88" t="s">
        <v>30</v>
      </c>
      <c r="I4" s="89">
        <v>91</v>
      </c>
      <c r="J4" s="94">
        <f t="shared" si="0"/>
        <v>87.4705882352941</v>
      </c>
      <c r="K4" s="101" t="s">
        <v>31</v>
      </c>
      <c r="L4" s="96">
        <f t="shared" si="1"/>
        <v>0.04</v>
      </c>
    </row>
    <row r="5" spans="1:12">
      <c r="A5" s="88" t="s">
        <v>32</v>
      </c>
      <c r="B5" s="88" t="s">
        <v>13</v>
      </c>
      <c r="C5" s="88" t="s">
        <v>24</v>
      </c>
      <c r="D5" s="88" t="s">
        <v>20</v>
      </c>
      <c r="E5" s="88" t="s">
        <v>22</v>
      </c>
      <c r="F5" s="88" t="s">
        <v>33</v>
      </c>
      <c r="G5" s="88" t="s">
        <v>34</v>
      </c>
      <c r="H5" s="88" t="s">
        <v>23</v>
      </c>
      <c r="I5" s="89">
        <v>91</v>
      </c>
      <c r="J5" s="94">
        <f t="shared" si="0"/>
        <v>86.7058823529412</v>
      </c>
      <c r="K5" s="101" t="s">
        <v>35</v>
      </c>
      <c r="L5" s="96">
        <f t="shared" si="1"/>
        <v>0.0533333333333333</v>
      </c>
    </row>
    <row r="6" spans="1:12">
      <c r="A6" s="88" t="s">
        <v>36</v>
      </c>
      <c r="B6" s="88" t="s">
        <v>13</v>
      </c>
      <c r="C6" s="88" t="s">
        <v>28</v>
      </c>
      <c r="D6" s="88" t="s">
        <v>14</v>
      </c>
      <c r="E6" s="88" t="s">
        <v>23</v>
      </c>
      <c r="F6" s="88" t="s">
        <v>27</v>
      </c>
      <c r="G6" s="88" t="s">
        <v>17</v>
      </c>
      <c r="H6" s="88" t="s">
        <v>28</v>
      </c>
      <c r="I6" s="89">
        <v>86</v>
      </c>
      <c r="J6" s="94">
        <f t="shared" si="0"/>
        <v>86.7058823529412</v>
      </c>
      <c r="K6" s="101" t="s">
        <v>37</v>
      </c>
      <c r="L6" s="96">
        <f t="shared" si="1"/>
        <v>0.0666666666666667</v>
      </c>
    </row>
    <row r="7" spans="1:12">
      <c r="A7" s="88" t="s">
        <v>38</v>
      </c>
      <c r="B7" s="88" t="s">
        <v>13</v>
      </c>
      <c r="C7" s="88" t="s">
        <v>16</v>
      </c>
      <c r="D7" s="88" t="s">
        <v>27</v>
      </c>
      <c r="E7" s="88" t="s">
        <v>22</v>
      </c>
      <c r="F7" s="88" t="s">
        <v>16</v>
      </c>
      <c r="G7" s="88" t="s">
        <v>22</v>
      </c>
      <c r="H7" s="88" t="s">
        <v>39</v>
      </c>
      <c r="I7" s="89">
        <v>87</v>
      </c>
      <c r="J7" s="94">
        <f t="shared" si="0"/>
        <v>85.7647058823529</v>
      </c>
      <c r="K7" s="101" t="s">
        <v>40</v>
      </c>
      <c r="L7" s="96">
        <f t="shared" si="1"/>
        <v>0.08</v>
      </c>
    </row>
    <row r="8" spans="1:12">
      <c r="A8" s="88" t="s">
        <v>41</v>
      </c>
      <c r="B8" s="88" t="s">
        <v>13</v>
      </c>
      <c r="C8" s="88" t="s">
        <v>16</v>
      </c>
      <c r="D8" s="88" t="s">
        <v>27</v>
      </c>
      <c r="E8" s="88" t="s">
        <v>42</v>
      </c>
      <c r="F8" s="88" t="s">
        <v>23</v>
      </c>
      <c r="G8" s="88" t="s">
        <v>29</v>
      </c>
      <c r="H8" s="88" t="s">
        <v>22</v>
      </c>
      <c r="I8" s="89">
        <v>84</v>
      </c>
      <c r="J8" s="94">
        <f t="shared" si="0"/>
        <v>85.7058823529412</v>
      </c>
      <c r="K8" s="101" t="s">
        <v>43</v>
      </c>
      <c r="L8" s="96">
        <f t="shared" si="1"/>
        <v>0.0933333333333333</v>
      </c>
    </row>
    <row r="9" spans="1:12">
      <c r="A9" s="88" t="s">
        <v>44</v>
      </c>
      <c r="B9" s="88" t="s">
        <v>13</v>
      </c>
      <c r="C9" s="88" t="s">
        <v>24</v>
      </c>
      <c r="D9" s="88" t="s">
        <v>14</v>
      </c>
      <c r="E9" s="88" t="s">
        <v>17</v>
      </c>
      <c r="F9" s="88" t="s">
        <v>42</v>
      </c>
      <c r="G9" s="88" t="s">
        <v>45</v>
      </c>
      <c r="H9" s="88" t="s">
        <v>46</v>
      </c>
      <c r="I9" s="89">
        <v>88</v>
      </c>
      <c r="J9" s="94">
        <f t="shared" si="0"/>
        <v>85.6470588235294</v>
      </c>
      <c r="K9" s="101" t="s">
        <v>47</v>
      </c>
      <c r="L9" s="96">
        <f t="shared" si="1"/>
        <v>0.106666666666667</v>
      </c>
    </row>
    <row r="10" spans="1:12">
      <c r="A10" s="88" t="s">
        <v>48</v>
      </c>
      <c r="B10" s="88" t="s">
        <v>13</v>
      </c>
      <c r="C10" s="88" t="s">
        <v>30</v>
      </c>
      <c r="D10" s="88" t="s">
        <v>22</v>
      </c>
      <c r="E10" s="88" t="s">
        <v>27</v>
      </c>
      <c r="F10" s="88" t="s">
        <v>24</v>
      </c>
      <c r="G10" s="88" t="s">
        <v>49</v>
      </c>
      <c r="H10" s="88" t="s">
        <v>46</v>
      </c>
      <c r="I10" s="89">
        <v>89</v>
      </c>
      <c r="J10" s="94">
        <f t="shared" si="0"/>
        <v>85.5882352941177</v>
      </c>
      <c r="K10" s="101" t="s">
        <v>50</v>
      </c>
      <c r="L10" s="96">
        <f t="shared" si="1"/>
        <v>0.12</v>
      </c>
    </row>
    <row r="11" spans="1:12">
      <c r="A11" s="88" t="s">
        <v>51</v>
      </c>
      <c r="B11" s="88" t="s">
        <v>13</v>
      </c>
      <c r="C11" s="88" t="s">
        <v>27</v>
      </c>
      <c r="D11" s="88" t="s">
        <v>24</v>
      </c>
      <c r="E11" s="88" t="s">
        <v>17</v>
      </c>
      <c r="F11" s="88" t="s">
        <v>30</v>
      </c>
      <c r="G11" s="88" t="s">
        <v>34</v>
      </c>
      <c r="H11" s="88" t="s">
        <v>28</v>
      </c>
      <c r="I11" s="89">
        <v>86</v>
      </c>
      <c r="J11" s="94">
        <f t="shared" si="0"/>
        <v>85.5882352941177</v>
      </c>
      <c r="K11" s="101" t="s">
        <v>52</v>
      </c>
      <c r="L11" s="96">
        <f t="shared" si="1"/>
        <v>0.133333333333333</v>
      </c>
    </row>
    <row r="12" spans="1:12">
      <c r="A12" s="88" t="s">
        <v>53</v>
      </c>
      <c r="B12" s="88" t="s">
        <v>13</v>
      </c>
      <c r="C12" s="88" t="s">
        <v>28</v>
      </c>
      <c r="D12" s="88" t="s">
        <v>24</v>
      </c>
      <c r="E12" s="88" t="s">
        <v>23</v>
      </c>
      <c r="F12" s="88" t="s">
        <v>28</v>
      </c>
      <c r="G12" s="88" t="s">
        <v>17</v>
      </c>
      <c r="H12" s="88" t="s">
        <v>42</v>
      </c>
      <c r="I12" s="89">
        <v>83</v>
      </c>
      <c r="J12" s="94">
        <f t="shared" si="0"/>
        <v>85.3529411764706</v>
      </c>
      <c r="K12" s="101" t="s">
        <v>54</v>
      </c>
      <c r="L12" s="96">
        <f t="shared" si="1"/>
        <v>0.146666666666667</v>
      </c>
    </row>
    <row r="13" spans="1:12">
      <c r="A13" s="88" t="s">
        <v>55</v>
      </c>
      <c r="B13" s="88" t="s">
        <v>13</v>
      </c>
      <c r="C13" s="88" t="s">
        <v>27</v>
      </c>
      <c r="D13" s="88" t="s">
        <v>20</v>
      </c>
      <c r="E13" s="88" t="s">
        <v>29</v>
      </c>
      <c r="F13" s="88" t="s">
        <v>22</v>
      </c>
      <c r="G13" s="88" t="s">
        <v>49</v>
      </c>
      <c r="H13" s="88" t="s">
        <v>45</v>
      </c>
      <c r="I13" s="89">
        <v>85</v>
      </c>
      <c r="J13" s="94">
        <f t="shared" si="0"/>
        <v>84.2941176470588</v>
      </c>
      <c r="K13" s="101" t="s">
        <v>56</v>
      </c>
      <c r="L13" s="96">
        <f t="shared" si="1"/>
        <v>0.16</v>
      </c>
    </row>
    <row r="14" spans="1:12">
      <c r="A14" s="88" t="s">
        <v>57</v>
      </c>
      <c r="B14" s="88" t="s">
        <v>13</v>
      </c>
      <c r="C14" s="88" t="s">
        <v>28</v>
      </c>
      <c r="D14" s="88" t="s">
        <v>30</v>
      </c>
      <c r="E14" s="88" t="s">
        <v>42</v>
      </c>
      <c r="F14" s="88" t="s">
        <v>58</v>
      </c>
      <c r="G14" s="88" t="s">
        <v>58</v>
      </c>
      <c r="H14" s="88" t="s">
        <v>28</v>
      </c>
      <c r="I14" s="89">
        <v>82</v>
      </c>
      <c r="J14" s="94">
        <f t="shared" si="0"/>
        <v>83.8235294117647</v>
      </c>
      <c r="K14" s="101" t="s">
        <v>59</v>
      </c>
      <c r="L14" s="96">
        <f t="shared" si="1"/>
        <v>0.173333333333333</v>
      </c>
    </row>
    <row r="15" spans="1:12">
      <c r="A15" s="88" t="s">
        <v>60</v>
      </c>
      <c r="B15" s="88" t="s">
        <v>13</v>
      </c>
      <c r="C15" s="88" t="s">
        <v>42</v>
      </c>
      <c r="D15" s="88" t="s">
        <v>27</v>
      </c>
      <c r="E15" s="88" t="s">
        <v>42</v>
      </c>
      <c r="F15" s="88" t="s">
        <v>29</v>
      </c>
      <c r="G15" s="88" t="s">
        <v>58</v>
      </c>
      <c r="H15" s="88" t="s">
        <v>17</v>
      </c>
      <c r="I15" s="89">
        <v>84</v>
      </c>
      <c r="J15" s="94">
        <f t="shared" si="0"/>
        <v>83.7647058823529</v>
      </c>
      <c r="K15" s="101" t="s">
        <v>61</v>
      </c>
      <c r="L15" s="96">
        <f t="shared" si="1"/>
        <v>0.186666666666667</v>
      </c>
    </row>
    <row r="16" spans="1:12">
      <c r="A16" s="88" t="s">
        <v>62</v>
      </c>
      <c r="B16" s="88" t="s">
        <v>13</v>
      </c>
      <c r="C16" s="88" t="s">
        <v>42</v>
      </c>
      <c r="D16" s="88" t="s">
        <v>63</v>
      </c>
      <c r="E16" s="88" t="s">
        <v>49</v>
      </c>
      <c r="F16" s="88" t="s">
        <v>64</v>
      </c>
      <c r="G16" s="88" t="s">
        <v>23</v>
      </c>
      <c r="H16" s="88" t="s">
        <v>58</v>
      </c>
      <c r="I16" s="89">
        <v>83</v>
      </c>
      <c r="J16" s="94">
        <f t="shared" si="0"/>
        <v>83.7058823529412</v>
      </c>
      <c r="K16" s="101" t="s">
        <v>65</v>
      </c>
      <c r="L16" s="96">
        <f t="shared" si="1"/>
        <v>0.2</v>
      </c>
    </row>
    <row r="17" spans="1:12">
      <c r="A17" s="88" t="s">
        <v>66</v>
      </c>
      <c r="B17" s="88" t="s">
        <v>13</v>
      </c>
      <c r="C17" s="88" t="s">
        <v>27</v>
      </c>
      <c r="D17" s="88" t="s">
        <v>16</v>
      </c>
      <c r="E17" s="88" t="s">
        <v>23</v>
      </c>
      <c r="F17" s="88" t="s">
        <v>45</v>
      </c>
      <c r="G17" s="88" t="s">
        <v>67</v>
      </c>
      <c r="H17" s="88" t="s">
        <v>33</v>
      </c>
      <c r="I17" s="89">
        <v>88</v>
      </c>
      <c r="J17" s="94">
        <f t="shared" si="0"/>
        <v>83.5882352941177</v>
      </c>
      <c r="K17" s="101" t="s">
        <v>68</v>
      </c>
      <c r="L17" s="96">
        <f t="shared" si="1"/>
        <v>0.213333333333333</v>
      </c>
    </row>
    <row r="18" spans="1:12">
      <c r="A18" s="88" t="s">
        <v>69</v>
      </c>
      <c r="B18" s="88" t="s">
        <v>13</v>
      </c>
      <c r="C18" s="88" t="s">
        <v>42</v>
      </c>
      <c r="D18" s="88" t="s">
        <v>15</v>
      </c>
      <c r="E18" s="88" t="s">
        <v>70</v>
      </c>
      <c r="F18" s="88" t="s">
        <v>17</v>
      </c>
      <c r="G18" s="88" t="s">
        <v>45</v>
      </c>
      <c r="H18" s="88" t="s">
        <v>49</v>
      </c>
      <c r="I18" s="89">
        <v>84</v>
      </c>
      <c r="J18" s="94">
        <f t="shared" si="0"/>
        <v>83.3529411764706</v>
      </c>
      <c r="K18" s="101" t="s">
        <v>71</v>
      </c>
      <c r="L18" s="96">
        <f t="shared" si="1"/>
        <v>0.226666666666667</v>
      </c>
    </row>
    <row r="19" spans="1:12">
      <c r="A19" s="88" t="s">
        <v>72</v>
      </c>
      <c r="B19" s="88" t="s">
        <v>13</v>
      </c>
      <c r="C19" s="88" t="s">
        <v>23</v>
      </c>
      <c r="D19" s="88" t="s">
        <v>33</v>
      </c>
      <c r="E19" s="88" t="s">
        <v>22</v>
      </c>
      <c r="F19" s="88" t="s">
        <v>64</v>
      </c>
      <c r="G19" s="88" t="s">
        <v>29</v>
      </c>
      <c r="H19" s="88" t="s">
        <v>46</v>
      </c>
      <c r="I19" s="89">
        <v>86</v>
      </c>
      <c r="J19" s="94">
        <f t="shared" si="0"/>
        <v>83.2941176470588</v>
      </c>
      <c r="K19" s="101" t="s">
        <v>73</v>
      </c>
      <c r="L19" s="96">
        <f t="shared" si="1"/>
        <v>0.24</v>
      </c>
    </row>
    <row r="20" spans="1:12">
      <c r="A20" s="90" t="s">
        <v>74</v>
      </c>
      <c r="B20" s="90" t="s">
        <v>13</v>
      </c>
      <c r="C20" s="90" t="s">
        <v>33</v>
      </c>
      <c r="D20" s="90" t="s">
        <v>14</v>
      </c>
      <c r="E20" s="90" t="s">
        <v>22</v>
      </c>
      <c r="F20" s="90" t="s">
        <v>49</v>
      </c>
      <c r="G20" s="90" t="s">
        <v>58</v>
      </c>
      <c r="H20" s="90" t="s">
        <v>70</v>
      </c>
      <c r="I20" s="97">
        <v>83</v>
      </c>
      <c r="J20" s="98">
        <f t="shared" si="0"/>
        <v>83.1176470588235</v>
      </c>
      <c r="K20" s="102" t="s">
        <v>75</v>
      </c>
      <c r="L20" s="100">
        <f t="shared" si="1"/>
        <v>0.253333333333333</v>
      </c>
    </row>
    <row r="21" spans="1:12">
      <c r="A21" s="90" t="s">
        <v>76</v>
      </c>
      <c r="B21" s="90" t="s">
        <v>13</v>
      </c>
      <c r="C21" s="90" t="s">
        <v>22</v>
      </c>
      <c r="D21" s="90" t="s">
        <v>16</v>
      </c>
      <c r="E21" s="90" t="s">
        <v>29</v>
      </c>
      <c r="F21" s="90" t="s">
        <v>22</v>
      </c>
      <c r="G21" s="90" t="s">
        <v>58</v>
      </c>
      <c r="H21" s="90" t="s">
        <v>58</v>
      </c>
      <c r="I21" s="97">
        <v>85</v>
      </c>
      <c r="J21" s="98">
        <f t="shared" si="0"/>
        <v>83.0588235294118</v>
      </c>
      <c r="K21" s="102" t="s">
        <v>77</v>
      </c>
      <c r="L21" s="100">
        <f t="shared" si="1"/>
        <v>0.266666666666667</v>
      </c>
    </row>
    <row r="22" spans="1:12">
      <c r="A22" s="90" t="s">
        <v>78</v>
      </c>
      <c r="B22" s="90" t="s">
        <v>13</v>
      </c>
      <c r="C22" s="90" t="s">
        <v>64</v>
      </c>
      <c r="D22" s="90" t="s">
        <v>33</v>
      </c>
      <c r="E22" s="90" t="s">
        <v>30</v>
      </c>
      <c r="F22" s="90" t="s">
        <v>46</v>
      </c>
      <c r="G22" s="90" t="s">
        <v>39</v>
      </c>
      <c r="H22" s="90" t="s">
        <v>30</v>
      </c>
      <c r="I22" s="97">
        <v>83</v>
      </c>
      <c r="J22" s="98">
        <f t="shared" si="0"/>
        <v>82.8235294117647</v>
      </c>
      <c r="K22" s="102" t="s">
        <v>79</v>
      </c>
      <c r="L22" s="100">
        <f t="shared" si="1"/>
        <v>0.28</v>
      </c>
    </row>
    <row r="23" spans="1:12">
      <c r="A23" s="90" t="s">
        <v>80</v>
      </c>
      <c r="B23" s="90" t="s">
        <v>13</v>
      </c>
      <c r="C23" s="90" t="s">
        <v>23</v>
      </c>
      <c r="D23" s="90" t="s">
        <v>28</v>
      </c>
      <c r="E23" s="90" t="s">
        <v>29</v>
      </c>
      <c r="F23" s="90" t="s">
        <v>33</v>
      </c>
      <c r="G23" s="90" t="s">
        <v>81</v>
      </c>
      <c r="H23" s="90" t="s">
        <v>17</v>
      </c>
      <c r="I23" s="97">
        <v>88</v>
      </c>
      <c r="J23" s="98">
        <f t="shared" si="0"/>
        <v>82.7058823529412</v>
      </c>
      <c r="K23" s="102" t="s">
        <v>82</v>
      </c>
      <c r="L23" s="100">
        <f t="shared" si="1"/>
        <v>0.293333333333333</v>
      </c>
    </row>
    <row r="24" spans="1:12">
      <c r="A24" s="90" t="s">
        <v>83</v>
      </c>
      <c r="B24" s="90" t="s">
        <v>13</v>
      </c>
      <c r="C24" s="90" t="s">
        <v>33</v>
      </c>
      <c r="D24" s="90" t="s">
        <v>42</v>
      </c>
      <c r="E24" s="90" t="s">
        <v>23</v>
      </c>
      <c r="F24" s="90" t="s">
        <v>23</v>
      </c>
      <c r="G24" s="90" t="s">
        <v>49</v>
      </c>
      <c r="H24" s="90" t="s">
        <v>22</v>
      </c>
      <c r="I24" s="97">
        <v>80</v>
      </c>
      <c r="J24" s="98">
        <f t="shared" si="0"/>
        <v>82.5294117647059</v>
      </c>
      <c r="K24" s="102" t="s">
        <v>84</v>
      </c>
      <c r="L24" s="100">
        <f t="shared" si="1"/>
        <v>0.306666666666667</v>
      </c>
    </row>
    <row r="25" spans="1:12">
      <c r="A25" s="90" t="s">
        <v>85</v>
      </c>
      <c r="B25" s="90" t="s">
        <v>13</v>
      </c>
      <c r="C25" s="90" t="s">
        <v>23</v>
      </c>
      <c r="D25" s="90" t="s">
        <v>16</v>
      </c>
      <c r="E25" s="90" t="s">
        <v>64</v>
      </c>
      <c r="F25" s="90" t="s">
        <v>34</v>
      </c>
      <c r="G25" s="90" t="s">
        <v>58</v>
      </c>
      <c r="H25" s="90" t="s">
        <v>29</v>
      </c>
      <c r="I25" s="97">
        <v>86</v>
      </c>
      <c r="J25" s="98">
        <f t="shared" si="0"/>
        <v>82.4705882352941</v>
      </c>
      <c r="K25" s="102" t="s">
        <v>86</v>
      </c>
      <c r="L25" s="100">
        <f t="shared" si="1"/>
        <v>0.32</v>
      </c>
    </row>
    <row r="26" spans="1:12">
      <c r="A26" s="90" t="s">
        <v>87</v>
      </c>
      <c r="B26" s="90" t="s">
        <v>13</v>
      </c>
      <c r="C26" s="90" t="s">
        <v>28</v>
      </c>
      <c r="D26" s="90" t="s">
        <v>27</v>
      </c>
      <c r="E26" s="90" t="s">
        <v>46</v>
      </c>
      <c r="F26" s="90" t="s">
        <v>29</v>
      </c>
      <c r="G26" s="90" t="s">
        <v>88</v>
      </c>
      <c r="H26" s="90" t="s">
        <v>46</v>
      </c>
      <c r="I26" s="97">
        <v>85</v>
      </c>
      <c r="J26" s="98">
        <f t="shared" si="0"/>
        <v>82</v>
      </c>
      <c r="K26" s="102" t="s">
        <v>89</v>
      </c>
      <c r="L26" s="100">
        <f t="shared" si="1"/>
        <v>0.333333333333333</v>
      </c>
    </row>
    <row r="27" spans="1:12">
      <c r="A27" s="90" t="s">
        <v>90</v>
      </c>
      <c r="B27" s="90" t="s">
        <v>13</v>
      </c>
      <c r="C27" s="90" t="s">
        <v>27</v>
      </c>
      <c r="D27" s="90" t="s">
        <v>29</v>
      </c>
      <c r="E27" s="90" t="s">
        <v>70</v>
      </c>
      <c r="F27" s="90" t="s">
        <v>34</v>
      </c>
      <c r="G27" s="90" t="s">
        <v>58</v>
      </c>
      <c r="H27" s="90" t="s">
        <v>29</v>
      </c>
      <c r="I27" s="97">
        <v>85</v>
      </c>
      <c r="J27" s="98">
        <f t="shared" si="0"/>
        <v>81.7647058823529</v>
      </c>
      <c r="K27" s="102" t="s">
        <v>91</v>
      </c>
      <c r="L27" s="100">
        <f t="shared" si="1"/>
        <v>0.346666666666667</v>
      </c>
    </row>
    <row r="28" spans="1:12">
      <c r="A28" s="90" t="s">
        <v>92</v>
      </c>
      <c r="B28" s="90" t="s">
        <v>13</v>
      </c>
      <c r="C28" s="90" t="s">
        <v>20</v>
      </c>
      <c r="D28" s="90" t="s">
        <v>28</v>
      </c>
      <c r="E28" s="90" t="s">
        <v>42</v>
      </c>
      <c r="F28" s="90" t="s">
        <v>46</v>
      </c>
      <c r="G28" s="90" t="s">
        <v>93</v>
      </c>
      <c r="H28" s="90" t="s">
        <v>64</v>
      </c>
      <c r="I28" s="97">
        <v>72</v>
      </c>
      <c r="J28" s="98">
        <f t="shared" si="0"/>
        <v>81.7058823529412</v>
      </c>
      <c r="K28" s="102" t="s">
        <v>94</v>
      </c>
      <c r="L28" s="100">
        <f t="shared" si="1"/>
        <v>0.36</v>
      </c>
    </row>
    <row r="29" spans="1:12">
      <c r="A29" s="90" t="s">
        <v>95</v>
      </c>
      <c r="B29" s="90" t="s">
        <v>13</v>
      </c>
      <c r="C29" s="90" t="s">
        <v>33</v>
      </c>
      <c r="D29" s="90" t="s">
        <v>42</v>
      </c>
      <c r="E29" s="90" t="s">
        <v>42</v>
      </c>
      <c r="F29" s="90" t="s">
        <v>33</v>
      </c>
      <c r="G29" s="90" t="s">
        <v>96</v>
      </c>
      <c r="H29" s="90" t="s">
        <v>64</v>
      </c>
      <c r="I29" s="97">
        <v>77</v>
      </c>
      <c r="J29" s="98">
        <f t="shared" si="0"/>
        <v>81.4117647058823</v>
      </c>
      <c r="K29" s="102" t="s">
        <v>97</v>
      </c>
      <c r="L29" s="100">
        <f t="shared" si="1"/>
        <v>0.373333333333333</v>
      </c>
    </row>
    <row r="30" spans="1:12">
      <c r="A30" s="90" t="s">
        <v>98</v>
      </c>
      <c r="B30" s="90" t="s">
        <v>13</v>
      </c>
      <c r="C30" s="90" t="s">
        <v>42</v>
      </c>
      <c r="D30" s="90" t="s">
        <v>28</v>
      </c>
      <c r="E30" s="90" t="s">
        <v>17</v>
      </c>
      <c r="F30" s="90" t="s">
        <v>22</v>
      </c>
      <c r="G30" s="90" t="s">
        <v>93</v>
      </c>
      <c r="H30" s="90" t="s">
        <v>45</v>
      </c>
      <c r="I30" s="97">
        <v>82</v>
      </c>
      <c r="J30" s="98">
        <f t="shared" si="0"/>
        <v>81.2352941176471</v>
      </c>
      <c r="K30" s="102" t="s">
        <v>99</v>
      </c>
      <c r="L30" s="100">
        <f t="shared" si="1"/>
        <v>0.386666666666667</v>
      </c>
    </row>
    <row r="31" spans="1:12">
      <c r="A31" s="90" t="s">
        <v>100</v>
      </c>
      <c r="B31" s="90" t="s">
        <v>13</v>
      </c>
      <c r="C31" s="90" t="s">
        <v>23</v>
      </c>
      <c r="D31" s="90" t="s">
        <v>27</v>
      </c>
      <c r="E31" s="90" t="s">
        <v>23</v>
      </c>
      <c r="F31" s="90" t="s">
        <v>33</v>
      </c>
      <c r="G31" s="90" t="s">
        <v>93</v>
      </c>
      <c r="H31" s="90" t="s">
        <v>64</v>
      </c>
      <c r="I31" s="97">
        <v>74</v>
      </c>
      <c r="J31" s="98">
        <f t="shared" si="0"/>
        <v>81.2352941176471</v>
      </c>
      <c r="K31" s="102" t="s">
        <v>101</v>
      </c>
      <c r="L31" s="100">
        <f t="shared" si="1"/>
        <v>0.4</v>
      </c>
    </row>
    <row r="32" spans="1:12">
      <c r="A32" s="90" t="s">
        <v>102</v>
      </c>
      <c r="B32" s="90" t="s">
        <v>13</v>
      </c>
      <c r="C32" s="90" t="s">
        <v>33</v>
      </c>
      <c r="D32" s="90" t="s">
        <v>14</v>
      </c>
      <c r="E32" s="90" t="s">
        <v>46</v>
      </c>
      <c r="F32" s="90" t="s">
        <v>42</v>
      </c>
      <c r="G32" s="90" t="s">
        <v>81</v>
      </c>
      <c r="H32" s="90" t="s">
        <v>103</v>
      </c>
      <c r="I32" s="97">
        <v>80</v>
      </c>
      <c r="J32" s="98">
        <f t="shared" si="0"/>
        <v>81.1764705882353</v>
      </c>
      <c r="K32" s="102" t="s">
        <v>104</v>
      </c>
      <c r="L32" s="100">
        <f t="shared" si="1"/>
        <v>0.413333333333333</v>
      </c>
    </row>
    <row r="33" spans="1:12">
      <c r="A33" s="90" t="s">
        <v>105</v>
      </c>
      <c r="B33" s="90" t="s">
        <v>13</v>
      </c>
      <c r="C33" s="90" t="s">
        <v>39</v>
      </c>
      <c r="D33" s="90" t="s">
        <v>20</v>
      </c>
      <c r="E33" s="90" t="s">
        <v>29</v>
      </c>
      <c r="F33" s="90" t="s">
        <v>45</v>
      </c>
      <c r="G33" s="90" t="s">
        <v>29</v>
      </c>
      <c r="H33" s="90" t="s">
        <v>49</v>
      </c>
      <c r="I33" s="97">
        <v>85</v>
      </c>
      <c r="J33" s="98">
        <f t="shared" si="0"/>
        <v>80.9411764705882</v>
      </c>
      <c r="K33" s="102" t="s">
        <v>106</v>
      </c>
      <c r="L33" s="100">
        <f t="shared" si="1"/>
        <v>0.426666666666667</v>
      </c>
    </row>
    <row r="34" spans="1:12">
      <c r="A34" s="90" t="s">
        <v>107</v>
      </c>
      <c r="B34" s="90" t="s">
        <v>13</v>
      </c>
      <c r="C34" s="90" t="s">
        <v>22</v>
      </c>
      <c r="D34" s="90" t="s">
        <v>33</v>
      </c>
      <c r="E34" s="90" t="s">
        <v>45</v>
      </c>
      <c r="F34" s="90" t="s">
        <v>33</v>
      </c>
      <c r="G34" s="90" t="s">
        <v>67</v>
      </c>
      <c r="H34" s="90" t="s">
        <v>58</v>
      </c>
      <c r="I34" s="97">
        <v>87</v>
      </c>
      <c r="J34" s="98">
        <f t="shared" ref="J34:J65" si="2">(C34*3+D34*3+E34*2+F34*2+G34*2+H34*2+I34*3)/17</f>
        <v>80.9411764705882</v>
      </c>
      <c r="K34" s="102" t="s">
        <v>108</v>
      </c>
      <c r="L34" s="100">
        <f t="shared" si="1"/>
        <v>0.44</v>
      </c>
    </row>
    <row r="35" spans="1:12">
      <c r="A35" s="90" t="s">
        <v>109</v>
      </c>
      <c r="B35" s="90" t="s">
        <v>13</v>
      </c>
      <c r="C35" s="90" t="s">
        <v>46</v>
      </c>
      <c r="D35" s="90" t="s">
        <v>27</v>
      </c>
      <c r="E35" s="90" t="s">
        <v>45</v>
      </c>
      <c r="F35" s="90" t="s">
        <v>17</v>
      </c>
      <c r="G35" s="90" t="s">
        <v>96</v>
      </c>
      <c r="H35" s="90" t="s">
        <v>23</v>
      </c>
      <c r="I35" s="97">
        <v>85</v>
      </c>
      <c r="J35" s="98">
        <f t="shared" si="2"/>
        <v>80.7647058823529</v>
      </c>
      <c r="K35" s="102" t="s">
        <v>110</v>
      </c>
      <c r="L35" s="100">
        <f t="shared" si="1"/>
        <v>0.453333333333333</v>
      </c>
    </row>
    <row r="36" spans="1:12">
      <c r="A36" s="90" t="s">
        <v>111</v>
      </c>
      <c r="B36" s="90" t="s">
        <v>13</v>
      </c>
      <c r="C36" s="90" t="s">
        <v>70</v>
      </c>
      <c r="D36" s="90" t="s">
        <v>27</v>
      </c>
      <c r="E36" s="90" t="s">
        <v>17</v>
      </c>
      <c r="F36" s="90" t="s">
        <v>33</v>
      </c>
      <c r="G36" s="90" t="s">
        <v>112</v>
      </c>
      <c r="H36" s="90" t="s">
        <v>39</v>
      </c>
      <c r="I36" s="97">
        <v>88</v>
      </c>
      <c r="J36" s="98">
        <f t="shared" si="2"/>
        <v>80.6470588235294</v>
      </c>
      <c r="K36" s="102" t="s">
        <v>113</v>
      </c>
      <c r="L36" s="100">
        <f t="shared" si="1"/>
        <v>0.466666666666667</v>
      </c>
    </row>
    <row r="37" spans="1:12">
      <c r="A37" s="90" t="s">
        <v>114</v>
      </c>
      <c r="B37" s="90" t="s">
        <v>13</v>
      </c>
      <c r="C37" s="90" t="s">
        <v>64</v>
      </c>
      <c r="D37" s="90" t="s">
        <v>33</v>
      </c>
      <c r="E37" s="90" t="s">
        <v>39</v>
      </c>
      <c r="F37" s="90" t="s">
        <v>22</v>
      </c>
      <c r="G37" s="90" t="s">
        <v>70</v>
      </c>
      <c r="H37" s="90" t="s">
        <v>115</v>
      </c>
      <c r="I37" s="97">
        <v>83</v>
      </c>
      <c r="J37" s="98">
        <f t="shared" si="2"/>
        <v>80.2352941176471</v>
      </c>
      <c r="K37" s="102" t="s">
        <v>116</v>
      </c>
      <c r="L37" s="100">
        <f t="shared" si="1"/>
        <v>0.48</v>
      </c>
    </row>
    <row r="38" spans="1:12">
      <c r="A38" s="90" t="s">
        <v>117</v>
      </c>
      <c r="B38" s="90" t="s">
        <v>13</v>
      </c>
      <c r="C38" s="90" t="s">
        <v>64</v>
      </c>
      <c r="D38" s="90" t="s">
        <v>28</v>
      </c>
      <c r="E38" s="90" t="s">
        <v>46</v>
      </c>
      <c r="F38" s="90" t="s">
        <v>46</v>
      </c>
      <c r="G38" s="90" t="s">
        <v>118</v>
      </c>
      <c r="H38" s="90" t="s">
        <v>70</v>
      </c>
      <c r="I38" s="97">
        <v>77</v>
      </c>
      <c r="J38" s="98">
        <f t="shared" si="2"/>
        <v>79.6470588235294</v>
      </c>
      <c r="K38" s="102" t="s">
        <v>119</v>
      </c>
      <c r="L38" s="100">
        <f t="shared" si="1"/>
        <v>0.493333333333333</v>
      </c>
    </row>
    <row r="39" spans="1:12">
      <c r="A39" s="90" t="s">
        <v>120</v>
      </c>
      <c r="B39" s="90" t="s">
        <v>13</v>
      </c>
      <c r="C39" s="90" t="s">
        <v>30</v>
      </c>
      <c r="D39" s="90" t="s">
        <v>29</v>
      </c>
      <c r="E39" s="90" t="s">
        <v>17</v>
      </c>
      <c r="F39" s="90" t="s">
        <v>33</v>
      </c>
      <c r="G39" s="90" t="s">
        <v>96</v>
      </c>
      <c r="H39" s="90" t="s">
        <v>93</v>
      </c>
      <c r="I39" s="97">
        <v>82</v>
      </c>
      <c r="J39" s="98">
        <f t="shared" si="2"/>
        <v>79.5882352941177</v>
      </c>
      <c r="K39" s="102" t="s">
        <v>121</v>
      </c>
      <c r="L39" s="100">
        <f t="shared" si="1"/>
        <v>0.506666666666667</v>
      </c>
    </row>
    <row r="40" spans="1:12">
      <c r="A40" s="90" t="s">
        <v>122</v>
      </c>
      <c r="B40" s="90" t="s">
        <v>13</v>
      </c>
      <c r="C40" s="90" t="s">
        <v>42</v>
      </c>
      <c r="D40" s="90" t="s">
        <v>27</v>
      </c>
      <c r="E40" s="90" t="s">
        <v>45</v>
      </c>
      <c r="F40" s="90" t="s">
        <v>64</v>
      </c>
      <c r="G40" s="90" t="s">
        <v>123</v>
      </c>
      <c r="H40" s="90" t="s">
        <v>45</v>
      </c>
      <c r="I40" s="97">
        <v>77</v>
      </c>
      <c r="J40" s="98">
        <f t="shared" si="2"/>
        <v>79.4705882352941</v>
      </c>
      <c r="K40" s="102" t="s">
        <v>124</v>
      </c>
      <c r="L40" s="100">
        <f t="shared" si="1"/>
        <v>0.52</v>
      </c>
    </row>
    <row r="41" spans="1:12">
      <c r="A41" s="90" t="s">
        <v>125</v>
      </c>
      <c r="B41" s="90" t="s">
        <v>13</v>
      </c>
      <c r="C41" s="90" t="s">
        <v>64</v>
      </c>
      <c r="D41" s="90" t="s">
        <v>27</v>
      </c>
      <c r="E41" s="90" t="s">
        <v>29</v>
      </c>
      <c r="F41" s="90" t="s">
        <v>64</v>
      </c>
      <c r="G41" s="90" t="s">
        <v>126</v>
      </c>
      <c r="H41" s="90" t="s">
        <v>96</v>
      </c>
      <c r="I41" s="97">
        <v>84</v>
      </c>
      <c r="J41" s="98">
        <f t="shared" si="2"/>
        <v>79.2941176470588</v>
      </c>
      <c r="K41" s="102" t="s">
        <v>127</v>
      </c>
      <c r="L41" s="100">
        <f t="shared" si="1"/>
        <v>0.533333333333333</v>
      </c>
    </row>
    <row r="42" spans="1:12">
      <c r="A42" s="90" t="s">
        <v>128</v>
      </c>
      <c r="B42" s="90" t="s">
        <v>13</v>
      </c>
      <c r="C42" s="90" t="s">
        <v>58</v>
      </c>
      <c r="D42" s="90" t="s">
        <v>27</v>
      </c>
      <c r="E42" s="90" t="s">
        <v>58</v>
      </c>
      <c r="F42" s="90" t="s">
        <v>64</v>
      </c>
      <c r="G42" s="90" t="s">
        <v>129</v>
      </c>
      <c r="H42" s="90" t="s">
        <v>49</v>
      </c>
      <c r="I42" s="97">
        <v>80</v>
      </c>
      <c r="J42" s="98">
        <f t="shared" si="2"/>
        <v>78.2941176470588</v>
      </c>
      <c r="K42" s="102" t="s">
        <v>130</v>
      </c>
      <c r="L42" s="100">
        <f t="shared" si="1"/>
        <v>0.546666666666667</v>
      </c>
    </row>
    <row r="43" spans="1:12">
      <c r="A43" s="90" t="s">
        <v>131</v>
      </c>
      <c r="B43" s="90" t="s">
        <v>13</v>
      </c>
      <c r="C43" s="90" t="s">
        <v>64</v>
      </c>
      <c r="D43" s="90" t="s">
        <v>17</v>
      </c>
      <c r="E43" s="90" t="s">
        <v>17</v>
      </c>
      <c r="F43" s="90" t="s">
        <v>23</v>
      </c>
      <c r="G43" s="90" t="s">
        <v>81</v>
      </c>
      <c r="H43" s="90" t="s">
        <v>34</v>
      </c>
      <c r="I43" s="97">
        <v>79</v>
      </c>
      <c r="J43" s="98">
        <f t="shared" si="2"/>
        <v>78.2941176470588</v>
      </c>
      <c r="K43" s="102" t="s">
        <v>132</v>
      </c>
      <c r="L43" s="100">
        <f t="shared" si="1"/>
        <v>0.56</v>
      </c>
    </row>
    <row r="44" spans="1:12">
      <c r="A44" s="90" t="s">
        <v>133</v>
      </c>
      <c r="B44" s="90" t="s">
        <v>13</v>
      </c>
      <c r="C44" s="90" t="s">
        <v>58</v>
      </c>
      <c r="D44" s="90" t="s">
        <v>16</v>
      </c>
      <c r="E44" s="90" t="s">
        <v>70</v>
      </c>
      <c r="F44" s="90" t="s">
        <v>70</v>
      </c>
      <c r="G44" s="90" t="s">
        <v>93</v>
      </c>
      <c r="H44" s="90" t="s">
        <v>112</v>
      </c>
      <c r="I44" s="97">
        <v>82</v>
      </c>
      <c r="J44" s="98">
        <f t="shared" si="2"/>
        <v>78.1176470588235</v>
      </c>
      <c r="K44" s="102" t="s">
        <v>134</v>
      </c>
      <c r="L44" s="100">
        <f t="shared" si="1"/>
        <v>0.573333333333333</v>
      </c>
    </row>
    <row r="45" spans="1:12">
      <c r="A45" s="90" t="s">
        <v>135</v>
      </c>
      <c r="B45" s="90" t="s">
        <v>13</v>
      </c>
      <c r="C45" s="90" t="s">
        <v>39</v>
      </c>
      <c r="D45" s="90" t="s">
        <v>33</v>
      </c>
      <c r="E45" s="90" t="s">
        <v>70</v>
      </c>
      <c r="F45" s="90" t="s">
        <v>64</v>
      </c>
      <c r="G45" s="90" t="s">
        <v>136</v>
      </c>
      <c r="H45" s="90" t="s">
        <v>34</v>
      </c>
      <c r="I45" s="97">
        <v>81</v>
      </c>
      <c r="J45" s="98">
        <f t="shared" si="2"/>
        <v>77.8235294117647</v>
      </c>
      <c r="K45" s="102" t="s">
        <v>137</v>
      </c>
      <c r="L45" s="100">
        <f t="shared" si="1"/>
        <v>0.586666666666667</v>
      </c>
    </row>
    <row r="46" spans="1:12">
      <c r="A46" s="90" t="s">
        <v>138</v>
      </c>
      <c r="B46" s="90" t="s">
        <v>13</v>
      </c>
      <c r="C46" s="90" t="s">
        <v>33</v>
      </c>
      <c r="D46" s="90" t="s">
        <v>28</v>
      </c>
      <c r="E46" s="90" t="s">
        <v>81</v>
      </c>
      <c r="F46" s="90" t="s">
        <v>81</v>
      </c>
      <c r="G46" s="90" t="s">
        <v>39</v>
      </c>
      <c r="H46" s="90" t="s">
        <v>123</v>
      </c>
      <c r="I46" s="97">
        <v>81</v>
      </c>
      <c r="J46" s="98">
        <f t="shared" si="2"/>
        <v>77.4705882352941</v>
      </c>
      <c r="K46" s="102" t="s">
        <v>139</v>
      </c>
      <c r="L46" s="100">
        <f t="shared" si="1"/>
        <v>0.6</v>
      </c>
    </row>
    <row r="47" spans="1:12">
      <c r="A47" s="90" t="s">
        <v>140</v>
      </c>
      <c r="B47" s="90" t="s">
        <v>13</v>
      </c>
      <c r="C47" s="90" t="s">
        <v>49</v>
      </c>
      <c r="D47" s="90" t="s">
        <v>22</v>
      </c>
      <c r="E47" s="90" t="s">
        <v>81</v>
      </c>
      <c r="F47" s="90" t="s">
        <v>58</v>
      </c>
      <c r="G47" s="90" t="s">
        <v>49</v>
      </c>
      <c r="H47" s="90" t="s">
        <v>58</v>
      </c>
      <c r="I47" s="97">
        <v>79</v>
      </c>
      <c r="J47" s="98">
        <f t="shared" si="2"/>
        <v>77.4117647058823</v>
      </c>
      <c r="K47" s="102" t="s">
        <v>141</v>
      </c>
      <c r="L47" s="100">
        <f t="shared" si="1"/>
        <v>0.613333333333333</v>
      </c>
    </row>
    <row r="48" spans="1:12">
      <c r="A48" s="90" t="s">
        <v>142</v>
      </c>
      <c r="B48" s="90" t="s">
        <v>13</v>
      </c>
      <c r="C48" s="90" t="s">
        <v>17</v>
      </c>
      <c r="D48" s="90" t="s">
        <v>22</v>
      </c>
      <c r="E48" s="90" t="s">
        <v>49</v>
      </c>
      <c r="F48" s="90" t="s">
        <v>46</v>
      </c>
      <c r="G48" s="90" t="s">
        <v>112</v>
      </c>
      <c r="H48" s="90" t="s">
        <v>49</v>
      </c>
      <c r="I48" s="97">
        <v>78</v>
      </c>
      <c r="J48" s="98">
        <f t="shared" si="2"/>
        <v>76.9411764705882</v>
      </c>
      <c r="K48" s="102" t="s">
        <v>143</v>
      </c>
      <c r="L48" s="100">
        <f t="shared" si="1"/>
        <v>0.626666666666667</v>
      </c>
    </row>
    <row r="49" spans="1:12">
      <c r="A49" s="90" t="s">
        <v>144</v>
      </c>
      <c r="B49" s="90" t="s">
        <v>13</v>
      </c>
      <c r="C49" s="90" t="s">
        <v>64</v>
      </c>
      <c r="D49" s="90" t="s">
        <v>17</v>
      </c>
      <c r="E49" s="90" t="s">
        <v>39</v>
      </c>
      <c r="F49" s="90" t="s">
        <v>29</v>
      </c>
      <c r="G49" s="90" t="s">
        <v>67</v>
      </c>
      <c r="H49" s="90" t="s">
        <v>45</v>
      </c>
      <c r="I49" s="97">
        <v>78</v>
      </c>
      <c r="J49" s="98">
        <f t="shared" si="2"/>
        <v>76.8235294117647</v>
      </c>
      <c r="K49" s="102" t="s">
        <v>145</v>
      </c>
      <c r="L49" s="100">
        <f t="shared" si="1"/>
        <v>0.64</v>
      </c>
    </row>
    <row r="50" spans="1:12">
      <c r="A50" s="90" t="s">
        <v>146</v>
      </c>
      <c r="B50" s="90" t="s">
        <v>13</v>
      </c>
      <c r="C50" s="90" t="s">
        <v>46</v>
      </c>
      <c r="D50" s="90" t="s">
        <v>27</v>
      </c>
      <c r="E50" s="90" t="s">
        <v>49</v>
      </c>
      <c r="F50" s="90" t="s">
        <v>42</v>
      </c>
      <c r="G50" s="90" t="s">
        <v>126</v>
      </c>
      <c r="H50" s="90" t="s">
        <v>118</v>
      </c>
      <c r="I50" s="97">
        <v>71</v>
      </c>
      <c r="J50" s="98">
        <f t="shared" si="2"/>
        <v>76.6470588235294</v>
      </c>
      <c r="K50" s="102" t="s">
        <v>147</v>
      </c>
      <c r="L50" s="100">
        <f t="shared" si="1"/>
        <v>0.653333333333333</v>
      </c>
    </row>
    <row r="51" spans="1:12">
      <c r="A51" s="90" t="s">
        <v>148</v>
      </c>
      <c r="B51" s="90" t="s">
        <v>13</v>
      </c>
      <c r="C51" s="90" t="s">
        <v>58</v>
      </c>
      <c r="D51" s="90" t="s">
        <v>27</v>
      </c>
      <c r="E51" s="90" t="s">
        <v>34</v>
      </c>
      <c r="F51" s="90" t="s">
        <v>64</v>
      </c>
      <c r="G51" s="90" t="s">
        <v>126</v>
      </c>
      <c r="H51" s="90" t="s">
        <v>123</v>
      </c>
      <c r="I51" s="97">
        <v>82</v>
      </c>
      <c r="J51" s="98">
        <f t="shared" si="2"/>
        <v>76.6470588235294</v>
      </c>
      <c r="K51" s="102" t="s">
        <v>149</v>
      </c>
      <c r="L51" s="100">
        <f t="shared" si="1"/>
        <v>0.666666666666667</v>
      </c>
    </row>
    <row r="52" spans="1:12">
      <c r="A52" s="90" t="s">
        <v>150</v>
      </c>
      <c r="B52" s="90" t="s">
        <v>13</v>
      </c>
      <c r="C52" s="90" t="s">
        <v>115</v>
      </c>
      <c r="D52" s="90" t="s">
        <v>27</v>
      </c>
      <c r="E52" s="90" t="s">
        <v>58</v>
      </c>
      <c r="F52" s="90" t="s">
        <v>34</v>
      </c>
      <c r="G52" s="90" t="s">
        <v>126</v>
      </c>
      <c r="H52" s="90" t="s">
        <v>45</v>
      </c>
      <c r="I52" s="97">
        <v>81</v>
      </c>
      <c r="J52" s="98">
        <f t="shared" si="2"/>
        <v>76.4705882352941</v>
      </c>
      <c r="K52" s="102" t="s">
        <v>151</v>
      </c>
      <c r="L52" s="100">
        <f t="shared" si="1"/>
        <v>0.68</v>
      </c>
    </row>
    <row r="53" spans="1:12">
      <c r="A53" s="90" t="s">
        <v>152</v>
      </c>
      <c r="B53" s="90" t="s">
        <v>13</v>
      </c>
      <c r="C53" s="90" t="s">
        <v>34</v>
      </c>
      <c r="D53" s="90" t="s">
        <v>45</v>
      </c>
      <c r="E53" s="90" t="s">
        <v>34</v>
      </c>
      <c r="F53" s="90" t="s">
        <v>29</v>
      </c>
      <c r="G53" s="90" t="s">
        <v>129</v>
      </c>
      <c r="H53" s="90" t="s">
        <v>16</v>
      </c>
      <c r="I53" s="97">
        <v>80</v>
      </c>
      <c r="J53" s="98">
        <f t="shared" si="2"/>
        <v>76.4705882352941</v>
      </c>
      <c r="K53" s="102" t="s">
        <v>153</v>
      </c>
      <c r="L53" s="100">
        <f t="shared" si="1"/>
        <v>0.693333333333333</v>
      </c>
    </row>
    <row r="54" spans="1:12">
      <c r="A54" s="90" t="s">
        <v>154</v>
      </c>
      <c r="B54" s="90" t="s">
        <v>13</v>
      </c>
      <c r="C54" s="90" t="s">
        <v>115</v>
      </c>
      <c r="D54" s="90" t="s">
        <v>16</v>
      </c>
      <c r="E54" s="90" t="s">
        <v>29</v>
      </c>
      <c r="F54" s="90" t="s">
        <v>45</v>
      </c>
      <c r="G54" s="90" t="s">
        <v>103</v>
      </c>
      <c r="H54" s="90" t="s">
        <v>96</v>
      </c>
      <c r="I54" s="97">
        <v>80</v>
      </c>
      <c r="J54" s="98">
        <f t="shared" si="2"/>
        <v>76.3529411764706</v>
      </c>
      <c r="K54" s="102" t="s">
        <v>155</v>
      </c>
      <c r="L54" s="100">
        <f t="shared" si="1"/>
        <v>0.706666666666667</v>
      </c>
    </row>
    <row r="55" spans="1:12">
      <c r="A55" s="90" t="s">
        <v>156</v>
      </c>
      <c r="B55" s="90" t="s">
        <v>13</v>
      </c>
      <c r="C55" s="90" t="s">
        <v>34</v>
      </c>
      <c r="D55" s="90" t="s">
        <v>28</v>
      </c>
      <c r="E55" s="90" t="s">
        <v>93</v>
      </c>
      <c r="F55" s="90" t="s">
        <v>33</v>
      </c>
      <c r="G55" s="90" t="s">
        <v>126</v>
      </c>
      <c r="H55" s="90" t="s">
        <v>67</v>
      </c>
      <c r="I55" s="97">
        <v>84</v>
      </c>
      <c r="J55" s="98">
        <f t="shared" si="2"/>
        <v>76.2941176470588</v>
      </c>
      <c r="K55" s="102" t="s">
        <v>157</v>
      </c>
      <c r="L55" s="100">
        <f t="shared" si="1"/>
        <v>0.72</v>
      </c>
    </row>
    <row r="56" spans="1:12">
      <c r="A56" s="90" t="s">
        <v>158</v>
      </c>
      <c r="B56" s="90" t="s">
        <v>13</v>
      </c>
      <c r="C56" s="90" t="s">
        <v>46</v>
      </c>
      <c r="D56" s="90" t="s">
        <v>27</v>
      </c>
      <c r="E56" s="90" t="s">
        <v>34</v>
      </c>
      <c r="F56" s="90" t="s">
        <v>46</v>
      </c>
      <c r="G56" s="90" t="s">
        <v>126</v>
      </c>
      <c r="H56" s="90" t="s">
        <v>81</v>
      </c>
      <c r="I56" s="97">
        <v>71</v>
      </c>
      <c r="J56" s="98">
        <f t="shared" si="2"/>
        <v>76.1764705882353</v>
      </c>
      <c r="K56" s="102" t="s">
        <v>159</v>
      </c>
      <c r="L56" s="100">
        <f t="shared" si="1"/>
        <v>0.733333333333333</v>
      </c>
    </row>
    <row r="57" spans="1:12">
      <c r="A57" s="90" t="s">
        <v>160</v>
      </c>
      <c r="B57" s="90" t="s">
        <v>13</v>
      </c>
      <c r="C57" s="90" t="s">
        <v>93</v>
      </c>
      <c r="D57" s="90" t="s">
        <v>20</v>
      </c>
      <c r="E57" s="90" t="s">
        <v>118</v>
      </c>
      <c r="F57" s="90" t="s">
        <v>49</v>
      </c>
      <c r="G57" s="90" t="s">
        <v>136</v>
      </c>
      <c r="H57" s="90" t="s">
        <v>115</v>
      </c>
      <c r="I57" s="97">
        <v>79</v>
      </c>
      <c r="J57" s="98">
        <f t="shared" si="2"/>
        <v>75.8235294117647</v>
      </c>
      <c r="K57" s="102" t="s">
        <v>161</v>
      </c>
      <c r="L57" s="100">
        <f t="shared" si="1"/>
        <v>0.746666666666667</v>
      </c>
    </row>
    <row r="58" spans="1:12">
      <c r="A58" s="90" t="s">
        <v>162</v>
      </c>
      <c r="B58" s="90" t="s">
        <v>13</v>
      </c>
      <c r="C58" s="90" t="s">
        <v>17</v>
      </c>
      <c r="D58" s="90" t="s">
        <v>46</v>
      </c>
      <c r="E58" s="90" t="s">
        <v>39</v>
      </c>
      <c r="F58" s="90" t="s">
        <v>23</v>
      </c>
      <c r="G58" s="91" t="s">
        <v>163</v>
      </c>
      <c r="H58" s="90" t="s">
        <v>112</v>
      </c>
      <c r="I58" s="97">
        <v>88</v>
      </c>
      <c r="J58" s="98">
        <f t="shared" si="2"/>
        <v>75.6470588235294</v>
      </c>
      <c r="K58" s="102" t="s">
        <v>164</v>
      </c>
      <c r="L58" s="100">
        <f t="shared" si="1"/>
        <v>0.76</v>
      </c>
    </row>
    <row r="59" spans="1:12">
      <c r="A59" s="90" t="s">
        <v>165</v>
      </c>
      <c r="B59" s="90" t="s">
        <v>13</v>
      </c>
      <c r="C59" s="90" t="s">
        <v>88</v>
      </c>
      <c r="D59" s="90" t="s">
        <v>46</v>
      </c>
      <c r="E59" s="90" t="s">
        <v>22</v>
      </c>
      <c r="F59" s="90" t="s">
        <v>29</v>
      </c>
      <c r="G59" s="90" t="s">
        <v>49</v>
      </c>
      <c r="H59" s="90" t="s">
        <v>103</v>
      </c>
      <c r="I59" s="97">
        <v>82</v>
      </c>
      <c r="J59" s="98">
        <f t="shared" si="2"/>
        <v>75.5882352941177</v>
      </c>
      <c r="K59" s="102" t="s">
        <v>166</v>
      </c>
      <c r="L59" s="100">
        <f t="shared" si="1"/>
        <v>0.773333333333333</v>
      </c>
    </row>
    <row r="60" spans="1:12">
      <c r="A60" s="90" t="s">
        <v>167</v>
      </c>
      <c r="B60" s="90" t="s">
        <v>13</v>
      </c>
      <c r="C60" s="90" t="s">
        <v>96</v>
      </c>
      <c r="D60" s="90" t="s">
        <v>27</v>
      </c>
      <c r="E60" s="90" t="s">
        <v>58</v>
      </c>
      <c r="F60" s="90" t="s">
        <v>58</v>
      </c>
      <c r="G60" s="90" t="s">
        <v>123</v>
      </c>
      <c r="H60" s="90" t="s">
        <v>39</v>
      </c>
      <c r="I60" s="97">
        <v>78</v>
      </c>
      <c r="J60" s="98">
        <f t="shared" si="2"/>
        <v>75.4705882352941</v>
      </c>
      <c r="K60" s="102" t="s">
        <v>168</v>
      </c>
      <c r="L60" s="100">
        <f t="shared" si="1"/>
        <v>0.786666666666667</v>
      </c>
    </row>
    <row r="61" spans="1:12">
      <c r="A61" s="90" t="s">
        <v>169</v>
      </c>
      <c r="B61" s="90" t="s">
        <v>13</v>
      </c>
      <c r="C61" s="90" t="s">
        <v>46</v>
      </c>
      <c r="D61" s="90" t="s">
        <v>30</v>
      </c>
      <c r="E61" s="90" t="s">
        <v>136</v>
      </c>
      <c r="F61" s="90" t="s">
        <v>58</v>
      </c>
      <c r="G61" s="90" t="s">
        <v>136</v>
      </c>
      <c r="H61" s="90" t="s">
        <v>67</v>
      </c>
      <c r="I61" s="97">
        <v>73</v>
      </c>
      <c r="J61" s="98">
        <f t="shared" si="2"/>
        <v>75.3529411764706</v>
      </c>
      <c r="K61" s="102" t="s">
        <v>170</v>
      </c>
      <c r="L61" s="100">
        <f t="shared" si="1"/>
        <v>0.8</v>
      </c>
    </row>
    <row r="62" spans="1:12">
      <c r="A62" s="90" t="s">
        <v>171</v>
      </c>
      <c r="B62" s="90" t="s">
        <v>13</v>
      </c>
      <c r="C62" s="90" t="s">
        <v>17</v>
      </c>
      <c r="D62" s="90" t="s">
        <v>22</v>
      </c>
      <c r="E62" s="90" t="s">
        <v>136</v>
      </c>
      <c r="F62" s="90" t="s">
        <v>58</v>
      </c>
      <c r="G62" s="90" t="s">
        <v>49</v>
      </c>
      <c r="H62" s="90" t="s">
        <v>103</v>
      </c>
      <c r="I62" s="97">
        <v>75</v>
      </c>
      <c r="J62" s="98">
        <f t="shared" si="2"/>
        <v>75.3529411764706</v>
      </c>
      <c r="K62" s="102" t="s">
        <v>172</v>
      </c>
      <c r="L62" s="100">
        <f t="shared" si="1"/>
        <v>0.813333333333333</v>
      </c>
    </row>
    <row r="63" spans="1:12">
      <c r="A63" s="90" t="s">
        <v>173</v>
      </c>
      <c r="B63" s="90" t="s">
        <v>13</v>
      </c>
      <c r="C63" s="90" t="s">
        <v>126</v>
      </c>
      <c r="D63" s="90" t="s">
        <v>63</v>
      </c>
      <c r="E63" s="90" t="s">
        <v>70</v>
      </c>
      <c r="F63" s="90" t="s">
        <v>28</v>
      </c>
      <c r="G63" s="90" t="s">
        <v>129</v>
      </c>
      <c r="H63" s="90" t="s">
        <v>67</v>
      </c>
      <c r="I63" s="97">
        <v>77</v>
      </c>
      <c r="J63" s="98">
        <f t="shared" si="2"/>
        <v>75.2352941176471</v>
      </c>
      <c r="K63" s="102" t="s">
        <v>174</v>
      </c>
      <c r="L63" s="100">
        <f t="shared" si="1"/>
        <v>0.826666666666667</v>
      </c>
    </row>
    <row r="64" spans="1:12">
      <c r="A64" s="90" t="s">
        <v>175</v>
      </c>
      <c r="B64" s="90" t="s">
        <v>13</v>
      </c>
      <c r="C64" s="90" t="s">
        <v>103</v>
      </c>
      <c r="D64" s="90" t="s">
        <v>29</v>
      </c>
      <c r="E64" s="90" t="s">
        <v>34</v>
      </c>
      <c r="F64" s="90" t="s">
        <v>49</v>
      </c>
      <c r="G64" s="90" t="s">
        <v>34</v>
      </c>
      <c r="H64" s="90" t="s">
        <v>49</v>
      </c>
      <c r="I64" s="97">
        <v>74</v>
      </c>
      <c r="J64" s="98">
        <f t="shared" si="2"/>
        <v>73.8823529411765</v>
      </c>
      <c r="K64" s="102" t="s">
        <v>176</v>
      </c>
      <c r="L64" s="100">
        <f t="shared" si="1"/>
        <v>0.84</v>
      </c>
    </row>
    <row r="65" spans="1:12">
      <c r="A65" s="90" t="s">
        <v>177</v>
      </c>
      <c r="B65" s="90" t="s">
        <v>13</v>
      </c>
      <c r="C65" s="90" t="s">
        <v>39</v>
      </c>
      <c r="D65" s="90" t="s">
        <v>17</v>
      </c>
      <c r="E65" s="90" t="s">
        <v>29</v>
      </c>
      <c r="F65" s="90" t="s">
        <v>39</v>
      </c>
      <c r="G65" s="90" t="s">
        <v>136</v>
      </c>
      <c r="H65" s="90" t="s">
        <v>67</v>
      </c>
      <c r="I65" s="97">
        <v>73</v>
      </c>
      <c r="J65" s="98">
        <f t="shared" si="2"/>
        <v>73.4117647058823</v>
      </c>
      <c r="K65" s="102" t="s">
        <v>178</v>
      </c>
      <c r="L65" s="100">
        <f t="shared" si="1"/>
        <v>0.853333333333333</v>
      </c>
    </row>
    <row r="66" spans="1:12">
      <c r="A66" s="90" t="s">
        <v>179</v>
      </c>
      <c r="B66" s="90" t="s">
        <v>13</v>
      </c>
      <c r="C66" s="90" t="s">
        <v>64</v>
      </c>
      <c r="D66" s="90" t="s">
        <v>96</v>
      </c>
      <c r="E66" s="90" t="s">
        <v>123</v>
      </c>
      <c r="F66" s="90" t="s">
        <v>46</v>
      </c>
      <c r="G66" s="90" t="s">
        <v>118</v>
      </c>
      <c r="H66" s="90" t="s">
        <v>39</v>
      </c>
      <c r="I66" s="97">
        <v>77</v>
      </c>
      <c r="J66" s="98">
        <f t="shared" ref="J66:J76" si="3">(C66*3+D66*3+E66*2+F66*2+G66*2+H66*2+I66*3)/17</f>
        <v>73.2941176470588</v>
      </c>
      <c r="K66" s="102" t="s">
        <v>180</v>
      </c>
      <c r="L66" s="100">
        <f t="shared" si="1"/>
        <v>0.866666666666667</v>
      </c>
    </row>
    <row r="67" spans="1:12">
      <c r="A67" s="90" t="s">
        <v>181</v>
      </c>
      <c r="B67" s="90" t="s">
        <v>13</v>
      </c>
      <c r="C67" s="90" t="s">
        <v>39</v>
      </c>
      <c r="D67" s="90" t="s">
        <v>22</v>
      </c>
      <c r="E67" s="90" t="s">
        <v>93</v>
      </c>
      <c r="F67" s="90" t="s">
        <v>49</v>
      </c>
      <c r="G67" s="90" t="s">
        <v>93</v>
      </c>
      <c r="H67" s="90" t="s">
        <v>96</v>
      </c>
      <c r="I67" s="97">
        <v>65</v>
      </c>
      <c r="J67" s="98">
        <f t="shared" si="3"/>
        <v>72.3529411764706</v>
      </c>
      <c r="K67" s="102" t="s">
        <v>182</v>
      </c>
      <c r="L67" s="100">
        <f t="shared" ref="L67:L76" si="4">K67/75</f>
        <v>0.88</v>
      </c>
    </row>
    <row r="68" spans="1:12">
      <c r="A68" s="90" t="s">
        <v>183</v>
      </c>
      <c r="B68" s="90" t="s">
        <v>13</v>
      </c>
      <c r="C68" s="90" t="s">
        <v>126</v>
      </c>
      <c r="D68" s="90" t="s">
        <v>27</v>
      </c>
      <c r="E68" s="90" t="s">
        <v>17</v>
      </c>
      <c r="F68" s="90" t="s">
        <v>70</v>
      </c>
      <c r="G68" s="90" t="s">
        <v>103</v>
      </c>
      <c r="H68" s="90" t="s">
        <v>88</v>
      </c>
      <c r="I68" s="97">
        <v>64</v>
      </c>
      <c r="J68" s="98">
        <f t="shared" si="3"/>
        <v>71.2941176470588</v>
      </c>
      <c r="K68" s="102" t="s">
        <v>184</v>
      </c>
      <c r="L68" s="100">
        <f t="shared" si="4"/>
        <v>0.893333333333333</v>
      </c>
    </row>
    <row r="69" spans="1:12">
      <c r="A69" s="90" t="s">
        <v>185</v>
      </c>
      <c r="B69" s="90" t="s">
        <v>13</v>
      </c>
      <c r="C69" s="90" t="s">
        <v>45</v>
      </c>
      <c r="D69" s="90" t="s">
        <v>115</v>
      </c>
      <c r="E69" s="90" t="s">
        <v>39</v>
      </c>
      <c r="F69" s="90" t="s">
        <v>29</v>
      </c>
      <c r="G69" s="90" t="s">
        <v>96</v>
      </c>
      <c r="H69" s="90" t="s">
        <v>34</v>
      </c>
      <c r="I69" s="97">
        <v>60</v>
      </c>
      <c r="J69" s="98">
        <f t="shared" si="3"/>
        <v>71.2352941176471</v>
      </c>
      <c r="K69" s="102" t="s">
        <v>186</v>
      </c>
      <c r="L69" s="100">
        <f t="shared" si="4"/>
        <v>0.906666666666667</v>
      </c>
    </row>
    <row r="70" spans="1:12">
      <c r="A70" s="90" t="s">
        <v>187</v>
      </c>
      <c r="B70" s="90" t="s">
        <v>13</v>
      </c>
      <c r="C70" s="90" t="s">
        <v>93</v>
      </c>
      <c r="D70" s="90" t="s">
        <v>103</v>
      </c>
      <c r="E70" s="90" t="s">
        <v>39</v>
      </c>
      <c r="F70" s="90" t="s">
        <v>23</v>
      </c>
      <c r="G70" s="91" t="s">
        <v>163</v>
      </c>
      <c r="H70" s="90" t="s">
        <v>58</v>
      </c>
      <c r="I70" s="97">
        <v>75</v>
      </c>
      <c r="J70" s="98">
        <f t="shared" si="3"/>
        <v>70.8235294117647</v>
      </c>
      <c r="K70" s="102" t="s">
        <v>188</v>
      </c>
      <c r="L70" s="100">
        <f t="shared" si="4"/>
        <v>0.92</v>
      </c>
    </row>
    <row r="71" spans="1:12">
      <c r="A71" s="90" t="s">
        <v>189</v>
      </c>
      <c r="B71" s="90" t="s">
        <v>13</v>
      </c>
      <c r="C71" s="90" t="s">
        <v>123</v>
      </c>
      <c r="D71" s="90" t="s">
        <v>27</v>
      </c>
      <c r="E71" s="90" t="s">
        <v>49</v>
      </c>
      <c r="F71" s="90" t="s">
        <v>67</v>
      </c>
      <c r="G71" s="90" t="s">
        <v>129</v>
      </c>
      <c r="H71" s="90" t="s">
        <v>123</v>
      </c>
      <c r="I71" s="97">
        <v>66</v>
      </c>
      <c r="J71" s="98">
        <f t="shared" si="3"/>
        <v>69.5294117647059</v>
      </c>
      <c r="K71" s="102" t="s">
        <v>190</v>
      </c>
      <c r="L71" s="100">
        <f t="shared" si="4"/>
        <v>0.933333333333333</v>
      </c>
    </row>
    <row r="72" spans="1:12">
      <c r="A72" s="90" t="s">
        <v>191</v>
      </c>
      <c r="B72" s="90" t="s">
        <v>13</v>
      </c>
      <c r="C72" s="90" t="s">
        <v>192</v>
      </c>
      <c r="D72" s="90" t="s">
        <v>64</v>
      </c>
      <c r="E72" s="90" t="s">
        <v>39</v>
      </c>
      <c r="F72" s="90" t="s">
        <v>96</v>
      </c>
      <c r="G72" s="90" t="s">
        <v>67</v>
      </c>
      <c r="H72" s="90" t="s">
        <v>129</v>
      </c>
      <c r="I72" s="97">
        <v>71</v>
      </c>
      <c r="J72" s="98">
        <f t="shared" si="3"/>
        <v>68.4705882352941</v>
      </c>
      <c r="K72" s="102" t="s">
        <v>193</v>
      </c>
      <c r="L72" s="100">
        <f t="shared" si="4"/>
        <v>0.946666666666667</v>
      </c>
    </row>
    <row r="73" spans="1:12">
      <c r="A73" s="90" t="s">
        <v>194</v>
      </c>
      <c r="B73" s="90" t="s">
        <v>13</v>
      </c>
      <c r="C73" s="90" t="s">
        <v>136</v>
      </c>
      <c r="D73" s="90" t="s">
        <v>103</v>
      </c>
      <c r="E73" s="90" t="s">
        <v>115</v>
      </c>
      <c r="F73" s="90" t="s">
        <v>58</v>
      </c>
      <c r="G73" s="90" t="s">
        <v>103</v>
      </c>
      <c r="H73" s="90" t="s">
        <v>126</v>
      </c>
      <c r="I73" s="97">
        <v>72</v>
      </c>
      <c r="J73" s="98">
        <f t="shared" si="3"/>
        <v>68.2941176470588</v>
      </c>
      <c r="K73" s="102" t="s">
        <v>195</v>
      </c>
      <c r="L73" s="100">
        <f t="shared" si="4"/>
        <v>0.96</v>
      </c>
    </row>
    <row r="74" spans="1:12">
      <c r="A74" s="90" t="s">
        <v>196</v>
      </c>
      <c r="B74" s="90" t="s">
        <v>13</v>
      </c>
      <c r="C74" s="90" t="s">
        <v>123</v>
      </c>
      <c r="D74" s="90" t="s">
        <v>39</v>
      </c>
      <c r="E74" s="90" t="s">
        <v>96</v>
      </c>
      <c r="F74" s="90" t="s">
        <v>115</v>
      </c>
      <c r="G74" s="90" t="s">
        <v>115</v>
      </c>
      <c r="H74" s="90" t="s">
        <v>126</v>
      </c>
      <c r="I74" s="97">
        <v>71</v>
      </c>
      <c r="J74" s="98">
        <f t="shared" si="3"/>
        <v>68</v>
      </c>
      <c r="K74" s="102" t="s">
        <v>197</v>
      </c>
      <c r="L74" s="100">
        <f t="shared" si="4"/>
        <v>0.973333333333333</v>
      </c>
    </row>
    <row r="75" spans="1:12">
      <c r="A75" s="90" t="s">
        <v>198</v>
      </c>
      <c r="B75" s="90" t="s">
        <v>13</v>
      </c>
      <c r="C75" s="90" t="s">
        <v>126</v>
      </c>
      <c r="D75" s="90" t="s">
        <v>103</v>
      </c>
      <c r="E75" s="90" t="s">
        <v>88</v>
      </c>
      <c r="F75" s="90" t="s">
        <v>112</v>
      </c>
      <c r="G75" s="91" t="s">
        <v>163</v>
      </c>
      <c r="H75" s="90" t="s">
        <v>126</v>
      </c>
      <c r="I75" s="97">
        <v>79</v>
      </c>
      <c r="J75" s="98">
        <f t="shared" si="3"/>
        <v>64.3529411764706</v>
      </c>
      <c r="K75" s="102" t="s">
        <v>199</v>
      </c>
      <c r="L75" s="100">
        <f t="shared" si="4"/>
        <v>0.986666666666667</v>
      </c>
    </row>
    <row r="76" spans="1:12">
      <c r="A76" s="90" t="s">
        <v>200</v>
      </c>
      <c r="B76" s="90" t="s">
        <v>13</v>
      </c>
      <c r="C76" s="90" t="s">
        <v>126</v>
      </c>
      <c r="D76" s="90" t="s">
        <v>88</v>
      </c>
      <c r="E76" s="91" t="s">
        <v>201</v>
      </c>
      <c r="F76" s="90" t="s">
        <v>93</v>
      </c>
      <c r="G76" s="91" t="s">
        <v>163</v>
      </c>
      <c r="H76" s="90" t="s">
        <v>123</v>
      </c>
      <c r="I76" s="97">
        <v>68</v>
      </c>
      <c r="J76" s="98">
        <f t="shared" si="3"/>
        <v>60.7647058823529</v>
      </c>
      <c r="K76" s="102" t="s">
        <v>202</v>
      </c>
      <c r="L76" s="100">
        <f t="shared" si="4"/>
        <v>1</v>
      </c>
    </row>
    <row r="77" spans="11:11">
      <c r="K77" s="99"/>
    </row>
    <row r="78" spans="11:11">
      <c r="K78" s="99"/>
    </row>
  </sheetData>
  <conditionalFormatting sqref="C2:I76">
    <cfRule type="cellIs" dxfId="0" priority="3" stopIfTrue="1" operator="lessThan">
      <formula>60</formula>
    </cfRule>
    <cfRule type="cellIs" dxfId="0" priority="1" stopIfTrue="1" operator="lessThan">
      <formula>60</formula>
    </cfRule>
    <cfRule type="cellIs" dxfId="1" priority="2" stopIfTrue="1" operator="lessThan">
      <formula>60</formula>
    </cfRule>
  </conditionalFormatting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80"/>
  <sheetViews>
    <sheetView tabSelected="1" workbookViewId="0">
      <selection activeCell="W5" sqref="W4:W5"/>
    </sheetView>
  </sheetViews>
  <sheetFormatPr defaultColWidth="9" defaultRowHeight="13.5"/>
  <cols>
    <col min="1" max="1" width="11.5" customWidth="1"/>
    <col min="2" max="2" width="6.75" customWidth="1"/>
    <col min="3" max="3" width="5.25" customWidth="1"/>
    <col min="4" max="4" width="4.125" customWidth="1"/>
    <col min="5" max="5" width="5" customWidth="1"/>
    <col min="6" max="6" width="5.25" customWidth="1"/>
    <col min="7" max="7" width="5.125" customWidth="1"/>
    <col min="8" max="8" width="5" customWidth="1"/>
    <col min="9" max="9" width="5.25" customWidth="1"/>
    <col min="10" max="10" width="6.625" customWidth="1"/>
    <col min="11" max="11" width="10" customWidth="1"/>
    <col min="12" max="12" width="6.25" customWidth="1"/>
    <col min="13" max="13" width="5.5" customWidth="1"/>
    <col min="14" max="14" width="6.5" customWidth="1"/>
    <col min="15" max="15" width="3.375" customWidth="1"/>
    <col min="16" max="16" width="2.875" customWidth="1"/>
    <col min="17" max="17" width="5.875" customWidth="1"/>
    <col min="18" max="18" width="4.625" customWidth="1"/>
    <col min="19" max="19" width="5" customWidth="1"/>
    <col min="20" max="20" width="5.25" customWidth="1"/>
    <col min="21" max="21" width="6.625" style="60" customWidth="1"/>
    <col min="22" max="22" width="4.25" style="61" customWidth="1"/>
    <col min="23" max="23" width="7.375" style="61" customWidth="1"/>
    <col min="24" max="253" width="10" customWidth="1"/>
    <col min="254" max="255" width="10"/>
  </cols>
  <sheetData>
    <row r="1" ht="28" customHeight="1" spans="1:23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</row>
    <row r="2" ht="59" customHeight="1" spans="1:23">
      <c r="A2" s="63" t="s">
        <v>204</v>
      </c>
      <c r="B2" s="63" t="s">
        <v>0</v>
      </c>
      <c r="C2" s="64" t="s">
        <v>205</v>
      </c>
      <c r="D2" s="64"/>
      <c r="E2" s="64"/>
      <c r="F2" s="64"/>
      <c r="G2" s="64"/>
      <c r="H2" s="64"/>
      <c r="I2" s="64"/>
      <c r="J2" s="64"/>
      <c r="K2" s="64"/>
      <c r="L2" s="64"/>
      <c r="M2" s="64" t="s">
        <v>206</v>
      </c>
      <c r="N2" s="64"/>
      <c r="O2" s="64" t="s">
        <v>207</v>
      </c>
      <c r="P2" s="64"/>
      <c r="Q2" s="64" t="s">
        <v>208</v>
      </c>
      <c r="R2" s="72" t="s">
        <v>209</v>
      </c>
      <c r="S2" s="72" t="s">
        <v>210</v>
      </c>
      <c r="T2" s="72" t="s">
        <v>211</v>
      </c>
      <c r="U2" s="73" t="s">
        <v>212</v>
      </c>
      <c r="V2" s="73" t="s">
        <v>213</v>
      </c>
      <c r="W2" s="73" t="s">
        <v>11</v>
      </c>
    </row>
    <row r="3" s="59" customFormat="1" ht="66" customHeight="1" spans="1:23">
      <c r="A3" s="65"/>
      <c r="B3" s="65"/>
      <c r="C3" s="66" t="s">
        <v>214</v>
      </c>
      <c r="D3" s="66" t="s">
        <v>215</v>
      </c>
      <c r="E3" s="66" t="s">
        <v>216</v>
      </c>
      <c r="F3" s="66" t="s">
        <v>217</v>
      </c>
      <c r="G3" s="66" t="s">
        <v>218</v>
      </c>
      <c r="H3" s="66" t="s">
        <v>219</v>
      </c>
      <c r="I3" s="66" t="s">
        <v>220</v>
      </c>
      <c r="J3" s="69" t="s">
        <v>221</v>
      </c>
      <c r="K3" s="64" t="s">
        <v>222</v>
      </c>
      <c r="L3" s="64" t="s">
        <v>223</v>
      </c>
      <c r="M3" s="64" t="s">
        <v>224</v>
      </c>
      <c r="N3" s="64" t="s">
        <v>223</v>
      </c>
      <c r="O3" s="64" t="s">
        <v>224</v>
      </c>
      <c r="P3" s="64" t="s">
        <v>223</v>
      </c>
      <c r="Q3" s="64" t="s">
        <v>225</v>
      </c>
      <c r="R3" s="72"/>
      <c r="S3" s="72"/>
      <c r="T3" s="72"/>
      <c r="U3" s="73"/>
      <c r="V3" s="73"/>
      <c r="W3" s="73"/>
    </row>
    <row r="4" spans="1:23">
      <c r="A4" s="67" t="s">
        <v>226</v>
      </c>
      <c r="B4" s="67" t="s">
        <v>53</v>
      </c>
      <c r="C4" s="67" t="s">
        <v>28</v>
      </c>
      <c r="D4" s="67" t="s">
        <v>24</v>
      </c>
      <c r="E4" s="67" t="s">
        <v>23</v>
      </c>
      <c r="F4" s="67" t="s">
        <v>28</v>
      </c>
      <c r="G4" s="67" t="s">
        <v>17</v>
      </c>
      <c r="H4" s="67" t="s">
        <v>42</v>
      </c>
      <c r="I4" s="67">
        <v>83</v>
      </c>
      <c r="J4" s="70">
        <f t="shared" ref="J4:J35" si="0">(C4*3+D4*3+E4*2+F4*2+G4*2+H4*2+I4*3)/17</f>
        <v>85.3529411764706</v>
      </c>
      <c r="K4" s="67">
        <f t="shared" ref="K4:K35" si="1">J4*0.55</f>
        <v>46.9441176470588</v>
      </c>
      <c r="L4" s="67">
        <v>12.98</v>
      </c>
      <c r="M4" s="67">
        <v>21</v>
      </c>
      <c r="N4" s="67">
        <v>2.85</v>
      </c>
      <c r="O4" s="67">
        <v>7</v>
      </c>
      <c r="P4" s="67">
        <v>0</v>
      </c>
      <c r="Q4" s="67">
        <v>5</v>
      </c>
      <c r="R4" s="67">
        <v>0</v>
      </c>
      <c r="S4" s="67">
        <v>0</v>
      </c>
      <c r="T4" s="67">
        <v>0</v>
      </c>
      <c r="U4" s="74">
        <f>K4+L4+M4+O4+N4+P4+Q4+S4+R4+T4</f>
        <v>95.7741176470588</v>
      </c>
      <c r="V4" s="103" t="s">
        <v>227</v>
      </c>
      <c r="W4" s="76">
        <f>V4/75</f>
        <v>0.0133333333333333</v>
      </c>
    </row>
    <row r="5" spans="1:23">
      <c r="A5" s="67" t="s">
        <v>228</v>
      </c>
      <c r="B5" s="67" t="s">
        <v>105</v>
      </c>
      <c r="C5" s="67" t="s">
        <v>39</v>
      </c>
      <c r="D5" s="67" t="s">
        <v>20</v>
      </c>
      <c r="E5" s="67" t="s">
        <v>29</v>
      </c>
      <c r="F5" s="67" t="s">
        <v>45</v>
      </c>
      <c r="G5" s="67" t="s">
        <v>29</v>
      </c>
      <c r="H5" s="67" t="s">
        <v>49</v>
      </c>
      <c r="I5" s="67">
        <v>85</v>
      </c>
      <c r="J5" s="70">
        <f t="shared" si="0"/>
        <v>80.9411764705882</v>
      </c>
      <c r="K5" s="67">
        <f t="shared" si="1"/>
        <v>44.5176470588235</v>
      </c>
      <c r="L5" s="67">
        <v>11.55</v>
      </c>
      <c r="M5" s="67">
        <v>21</v>
      </c>
      <c r="N5" s="67">
        <v>6.6</v>
      </c>
      <c r="O5" s="67">
        <v>7</v>
      </c>
      <c r="P5" s="67">
        <v>0</v>
      </c>
      <c r="Q5" s="67">
        <v>5</v>
      </c>
      <c r="R5" s="67">
        <v>0</v>
      </c>
      <c r="S5" s="67">
        <v>0</v>
      </c>
      <c r="T5" s="67">
        <v>0</v>
      </c>
      <c r="U5" s="74">
        <f t="shared" ref="U5:U68" si="2">K5+L5+M5+O5+N5+P5+Q5+S5+R5+T5</f>
        <v>95.6676470588235</v>
      </c>
      <c r="V5" s="103" t="s">
        <v>229</v>
      </c>
      <c r="W5" s="76">
        <f t="shared" ref="W5:W68" si="3">V5/75</f>
        <v>0.0266666666666667</v>
      </c>
    </row>
    <row r="6" spans="1:23">
      <c r="A6" s="67" t="s">
        <v>230</v>
      </c>
      <c r="B6" s="67" t="s">
        <v>83</v>
      </c>
      <c r="C6" s="67" t="s">
        <v>33</v>
      </c>
      <c r="D6" s="67" t="s">
        <v>42</v>
      </c>
      <c r="E6" s="67" t="s">
        <v>23</v>
      </c>
      <c r="F6" s="67" t="s">
        <v>23</v>
      </c>
      <c r="G6" s="67" t="s">
        <v>49</v>
      </c>
      <c r="H6" s="67" t="s">
        <v>22</v>
      </c>
      <c r="I6" s="67">
        <v>80</v>
      </c>
      <c r="J6" s="70">
        <f t="shared" si="0"/>
        <v>82.5294117647059</v>
      </c>
      <c r="K6" s="67">
        <f t="shared" si="1"/>
        <v>45.3911764705882</v>
      </c>
      <c r="L6" s="67">
        <v>3.96</v>
      </c>
      <c r="M6" s="67">
        <v>21</v>
      </c>
      <c r="N6" s="67">
        <v>6.9</v>
      </c>
      <c r="O6" s="67">
        <v>7</v>
      </c>
      <c r="P6" s="67">
        <v>0</v>
      </c>
      <c r="Q6" s="67">
        <v>5</v>
      </c>
      <c r="R6" s="67">
        <v>0</v>
      </c>
      <c r="S6" s="67">
        <v>0</v>
      </c>
      <c r="T6" s="67">
        <v>0</v>
      </c>
      <c r="U6" s="74">
        <f t="shared" si="2"/>
        <v>89.2511764705882</v>
      </c>
      <c r="V6" s="103" t="s">
        <v>231</v>
      </c>
      <c r="W6" s="76">
        <f t="shared" si="3"/>
        <v>0.04</v>
      </c>
    </row>
    <row r="7" spans="1:23">
      <c r="A7" s="67" t="s">
        <v>232</v>
      </c>
      <c r="B7" s="67" t="s">
        <v>62</v>
      </c>
      <c r="C7" s="67" t="s">
        <v>42</v>
      </c>
      <c r="D7" s="67" t="s">
        <v>63</v>
      </c>
      <c r="E7" s="67" t="s">
        <v>49</v>
      </c>
      <c r="F7" s="67" t="s">
        <v>64</v>
      </c>
      <c r="G7" s="67">
        <v>83</v>
      </c>
      <c r="H7" s="67" t="s">
        <v>58</v>
      </c>
      <c r="I7" s="67">
        <v>83</v>
      </c>
      <c r="J7" s="70">
        <f t="shared" si="0"/>
        <v>83.7058823529412</v>
      </c>
      <c r="K7" s="67">
        <f t="shared" si="1"/>
        <v>46.0382352941176</v>
      </c>
      <c r="L7" s="67">
        <v>6.6</v>
      </c>
      <c r="M7" s="67">
        <v>21</v>
      </c>
      <c r="N7" s="67">
        <v>3.15</v>
      </c>
      <c r="O7" s="67">
        <v>7</v>
      </c>
      <c r="P7" s="67">
        <v>0</v>
      </c>
      <c r="Q7" s="67">
        <v>5</v>
      </c>
      <c r="R7" s="67">
        <v>0</v>
      </c>
      <c r="S7" s="67">
        <v>0</v>
      </c>
      <c r="T7" s="67">
        <v>0</v>
      </c>
      <c r="U7" s="74">
        <f t="shared" si="2"/>
        <v>88.7882352941177</v>
      </c>
      <c r="V7" s="103" t="s">
        <v>233</v>
      </c>
      <c r="W7" s="76">
        <f t="shared" si="3"/>
        <v>0.0533333333333333</v>
      </c>
    </row>
    <row r="8" spans="1:23">
      <c r="A8" s="67" t="s">
        <v>234</v>
      </c>
      <c r="B8" s="67" t="s">
        <v>36</v>
      </c>
      <c r="C8" s="67" t="s">
        <v>28</v>
      </c>
      <c r="D8" s="67" t="s">
        <v>14</v>
      </c>
      <c r="E8" s="67" t="s">
        <v>23</v>
      </c>
      <c r="F8" s="67" t="s">
        <v>27</v>
      </c>
      <c r="G8" s="67" t="s">
        <v>17</v>
      </c>
      <c r="H8" s="67" t="s">
        <v>28</v>
      </c>
      <c r="I8" s="67">
        <v>86</v>
      </c>
      <c r="J8" s="70">
        <f t="shared" si="0"/>
        <v>86.7058823529412</v>
      </c>
      <c r="K8" s="67">
        <f t="shared" si="1"/>
        <v>47.6882352941176</v>
      </c>
      <c r="L8" s="67">
        <v>5.72</v>
      </c>
      <c r="M8" s="67">
        <v>21</v>
      </c>
      <c r="N8" s="67">
        <v>1.8</v>
      </c>
      <c r="O8" s="67">
        <v>7</v>
      </c>
      <c r="P8" s="67">
        <v>0</v>
      </c>
      <c r="Q8" s="67">
        <v>5</v>
      </c>
      <c r="R8" s="67">
        <v>0</v>
      </c>
      <c r="S8" s="67">
        <v>0</v>
      </c>
      <c r="T8" s="67">
        <v>0</v>
      </c>
      <c r="U8" s="74">
        <f t="shared" si="2"/>
        <v>88.2082352941176</v>
      </c>
      <c r="V8" s="103" t="s">
        <v>235</v>
      </c>
      <c r="W8" s="76">
        <f t="shared" si="3"/>
        <v>0.0666666666666667</v>
      </c>
    </row>
    <row r="9" spans="1:23">
      <c r="A9" s="67" t="s">
        <v>236</v>
      </c>
      <c r="B9" s="67" t="s">
        <v>72</v>
      </c>
      <c r="C9" s="67" t="s">
        <v>23</v>
      </c>
      <c r="D9" s="67" t="s">
        <v>33</v>
      </c>
      <c r="E9" s="67" t="s">
        <v>22</v>
      </c>
      <c r="F9" s="67" t="s">
        <v>64</v>
      </c>
      <c r="G9" s="67" t="s">
        <v>29</v>
      </c>
      <c r="H9" s="67" t="s">
        <v>46</v>
      </c>
      <c r="I9" s="67">
        <v>86</v>
      </c>
      <c r="J9" s="70">
        <f t="shared" si="0"/>
        <v>83.2941176470588</v>
      </c>
      <c r="K9" s="67">
        <f t="shared" si="1"/>
        <v>45.8117647058824</v>
      </c>
      <c r="L9" s="67">
        <v>8.25</v>
      </c>
      <c r="M9" s="67">
        <v>21</v>
      </c>
      <c r="N9" s="67">
        <v>0.6</v>
      </c>
      <c r="O9" s="67">
        <v>7</v>
      </c>
      <c r="P9" s="67">
        <v>0</v>
      </c>
      <c r="Q9" s="67">
        <v>5</v>
      </c>
      <c r="R9" s="67">
        <v>0</v>
      </c>
      <c r="S9" s="67">
        <v>0</v>
      </c>
      <c r="T9" s="67">
        <v>0</v>
      </c>
      <c r="U9" s="74">
        <f t="shared" si="2"/>
        <v>87.6617647058823</v>
      </c>
      <c r="V9" s="103" t="s">
        <v>237</v>
      </c>
      <c r="W9" s="76">
        <f t="shared" si="3"/>
        <v>0.08</v>
      </c>
    </row>
    <row r="10" spans="1:23">
      <c r="A10" s="67" t="s">
        <v>238</v>
      </c>
      <c r="B10" s="67" t="s">
        <v>76</v>
      </c>
      <c r="C10" s="67" t="s">
        <v>22</v>
      </c>
      <c r="D10" s="67" t="s">
        <v>16</v>
      </c>
      <c r="E10" s="67" t="s">
        <v>29</v>
      </c>
      <c r="F10" s="67" t="s">
        <v>22</v>
      </c>
      <c r="G10" s="67" t="s">
        <v>58</v>
      </c>
      <c r="H10" s="67" t="s">
        <v>58</v>
      </c>
      <c r="I10" s="67">
        <v>85</v>
      </c>
      <c r="J10" s="70">
        <f t="shared" si="0"/>
        <v>83.0588235294118</v>
      </c>
      <c r="K10" s="67">
        <f t="shared" si="1"/>
        <v>45.6823529411765</v>
      </c>
      <c r="L10" s="67">
        <v>0.9</v>
      </c>
      <c r="M10" s="67">
        <v>21</v>
      </c>
      <c r="N10" s="67">
        <v>6.765</v>
      </c>
      <c r="O10" s="67">
        <v>7</v>
      </c>
      <c r="P10" s="67">
        <v>0</v>
      </c>
      <c r="Q10" s="67">
        <v>5</v>
      </c>
      <c r="R10" s="67">
        <v>0</v>
      </c>
      <c r="S10" s="67">
        <v>0</v>
      </c>
      <c r="T10" s="67">
        <v>0</v>
      </c>
      <c r="U10" s="74">
        <f t="shared" si="2"/>
        <v>86.3473529411765</v>
      </c>
      <c r="V10" s="103" t="s">
        <v>239</v>
      </c>
      <c r="W10" s="76">
        <f t="shared" si="3"/>
        <v>0.0933333333333333</v>
      </c>
    </row>
    <row r="11" spans="1:23">
      <c r="A11" s="67" t="s">
        <v>240</v>
      </c>
      <c r="B11" s="67" t="s">
        <v>55</v>
      </c>
      <c r="C11" s="67" t="s">
        <v>27</v>
      </c>
      <c r="D11" s="67" t="s">
        <v>20</v>
      </c>
      <c r="E11" s="67" t="s">
        <v>29</v>
      </c>
      <c r="F11" s="67" t="s">
        <v>22</v>
      </c>
      <c r="G11" s="67" t="s">
        <v>49</v>
      </c>
      <c r="H11" s="67" t="s">
        <v>45</v>
      </c>
      <c r="I11" s="67">
        <v>85</v>
      </c>
      <c r="J11" s="70">
        <f t="shared" si="0"/>
        <v>84.2941176470588</v>
      </c>
      <c r="K11" s="67">
        <f t="shared" si="1"/>
        <v>46.3617647058824</v>
      </c>
      <c r="L11" s="67">
        <v>5.83</v>
      </c>
      <c r="M11" s="67">
        <v>21</v>
      </c>
      <c r="N11" s="67">
        <v>0</v>
      </c>
      <c r="O11" s="67">
        <v>7</v>
      </c>
      <c r="P11" s="67">
        <v>0</v>
      </c>
      <c r="Q11" s="67">
        <v>5</v>
      </c>
      <c r="R11" s="67">
        <v>0</v>
      </c>
      <c r="S11" s="67">
        <v>0</v>
      </c>
      <c r="T11" s="67">
        <v>0</v>
      </c>
      <c r="U11" s="74">
        <f t="shared" si="2"/>
        <v>85.1917647058823</v>
      </c>
      <c r="V11" s="103" t="s">
        <v>241</v>
      </c>
      <c r="W11" s="76">
        <f t="shared" si="3"/>
        <v>0.106666666666667</v>
      </c>
    </row>
    <row r="12" spans="1:23">
      <c r="A12" s="67" t="s">
        <v>242</v>
      </c>
      <c r="B12" s="67" t="s">
        <v>41</v>
      </c>
      <c r="C12" s="67" t="s">
        <v>16</v>
      </c>
      <c r="D12" s="67" t="s">
        <v>27</v>
      </c>
      <c r="E12" s="67" t="s">
        <v>42</v>
      </c>
      <c r="F12" s="67" t="s">
        <v>23</v>
      </c>
      <c r="G12" s="67" t="s">
        <v>29</v>
      </c>
      <c r="H12" s="67">
        <v>84</v>
      </c>
      <c r="I12" s="67">
        <v>84</v>
      </c>
      <c r="J12" s="70">
        <f t="shared" si="0"/>
        <v>85.7058823529412</v>
      </c>
      <c r="K12" s="67">
        <f t="shared" si="1"/>
        <v>47.1382352941176</v>
      </c>
      <c r="L12" s="67">
        <v>4.95</v>
      </c>
      <c r="M12" s="67">
        <v>21</v>
      </c>
      <c r="N12" s="67">
        <v>0</v>
      </c>
      <c r="O12" s="67">
        <v>7</v>
      </c>
      <c r="P12" s="67">
        <v>0</v>
      </c>
      <c r="Q12" s="67">
        <v>5</v>
      </c>
      <c r="R12" s="67">
        <v>0</v>
      </c>
      <c r="S12" s="67">
        <v>0</v>
      </c>
      <c r="T12" s="67">
        <v>0</v>
      </c>
      <c r="U12" s="74">
        <f t="shared" si="2"/>
        <v>85.0882352941177</v>
      </c>
      <c r="V12" s="103" t="s">
        <v>243</v>
      </c>
      <c r="W12" s="76">
        <f t="shared" si="3"/>
        <v>0.12</v>
      </c>
    </row>
    <row r="13" spans="1:23">
      <c r="A13" s="67" t="s">
        <v>244</v>
      </c>
      <c r="B13" s="67" t="s">
        <v>57</v>
      </c>
      <c r="C13" s="67" t="s">
        <v>28</v>
      </c>
      <c r="D13" s="67" t="s">
        <v>30</v>
      </c>
      <c r="E13" s="67" t="s">
        <v>42</v>
      </c>
      <c r="F13" s="67" t="s">
        <v>58</v>
      </c>
      <c r="G13" s="67" t="s">
        <v>58</v>
      </c>
      <c r="H13" s="67" t="s">
        <v>28</v>
      </c>
      <c r="I13" s="67">
        <v>82</v>
      </c>
      <c r="J13" s="70">
        <f t="shared" si="0"/>
        <v>83.8235294117647</v>
      </c>
      <c r="K13" s="67">
        <f t="shared" si="1"/>
        <v>46.1029411764706</v>
      </c>
      <c r="L13" s="67">
        <v>0.9</v>
      </c>
      <c r="M13" s="67">
        <v>21</v>
      </c>
      <c r="N13" s="67">
        <v>4.95</v>
      </c>
      <c r="O13" s="67">
        <v>7</v>
      </c>
      <c r="P13" s="67">
        <v>0</v>
      </c>
      <c r="Q13" s="67">
        <v>5</v>
      </c>
      <c r="R13" s="67">
        <v>0</v>
      </c>
      <c r="S13" s="67">
        <v>0</v>
      </c>
      <c r="T13" s="67">
        <v>0</v>
      </c>
      <c r="U13" s="74">
        <f t="shared" si="2"/>
        <v>84.9529411764706</v>
      </c>
      <c r="V13" s="103" t="s">
        <v>245</v>
      </c>
      <c r="W13" s="76">
        <f t="shared" si="3"/>
        <v>0.133333333333333</v>
      </c>
    </row>
    <row r="14" spans="1:23">
      <c r="A14" s="67" t="s">
        <v>246</v>
      </c>
      <c r="B14" s="67" t="s">
        <v>133</v>
      </c>
      <c r="C14" s="67" t="s">
        <v>58</v>
      </c>
      <c r="D14" s="67" t="s">
        <v>16</v>
      </c>
      <c r="E14" s="67" t="s">
        <v>70</v>
      </c>
      <c r="F14" s="67" t="s">
        <v>70</v>
      </c>
      <c r="G14" s="67" t="s">
        <v>93</v>
      </c>
      <c r="H14" s="67" t="s">
        <v>112</v>
      </c>
      <c r="I14" s="67">
        <v>82</v>
      </c>
      <c r="J14" s="70">
        <f t="shared" si="0"/>
        <v>78.1176470588235</v>
      </c>
      <c r="K14" s="67">
        <f t="shared" si="1"/>
        <v>42.9647058823529</v>
      </c>
      <c r="L14" s="67">
        <v>9.35</v>
      </c>
      <c r="M14" s="67">
        <v>21</v>
      </c>
      <c r="N14" s="67">
        <v>0</v>
      </c>
      <c r="O14" s="67">
        <v>7</v>
      </c>
      <c r="P14" s="67">
        <v>0</v>
      </c>
      <c r="Q14" s="67">
        <v>5</v>
      </c>
      <c r="R14" s="67">
        <v>-0.5</v>
      </c>
      <c r="S14" s="67">
        <v>0</v>
      </c>
      <c r="T14" s="67">
        <v>0</v>
      </c>
      <c r="U14" s="74">
        <f t="shared" si="2"/>
        <v>84.8147058823529</v>
      </c>
      <c r="V14" s="103" t="s">
        <v>247</v>
      </c>
      <c r="W14" s="76">
        <f t="shared" si="3"/>
        <v>0.146666666666667</v>
      </c>
    </row>
    <row r="15" spans="1:23">
      <c r="A15" s="67" t="s">
        <v>248</v>
      </c>
      <c r="B15" s="67" t="s">
        <v>12</v>
      </c>
      <c r="C15" s="67" t="s">
        <v>14</v>
      </c>
      <c r="D15" s="67" t="s">
        <v>15</v>
      </c>
      <c r="E15" s="67" t="s">
        <v>16</v>
      </c>
      <c r="F15" s="67">
        <v>87</v>
      </c>
      <c r="G15" s="67" t="s">
        <v>17</v>
      </c>
      <c r="H15" s="67" t="s">
        <v>14</v>
      </c>
      <c r="I15" s="67">
        <v>93</v>
      </c>
      <c r="J15" s="70">
        <f t="shared" ref="J15:J24" si="4">(C15*3+D15*3+E15*2+F15*2+G15*2+H15*2+I15*3)/17</f>
        <v>90.7647058823529</v>
      </c>
      <c r="K15" s="67">
        <f t="shared" ref="K15:K24" si="5">J15*0.55</f>
        <v>49.9205882352941</v>
      </c>
      <c r="L15" s="67">
        <v>0.165</v>
      </c>
      <c r="M15" s="67">
        <v>21</v>
      </c>
      <c r="N15" s="67">
        <v>0.9</v>
      </c>
      <c r="O15" s="67">
        <v>7</v>
      </c>
      <c r="P15" s="67">
        <v>0</v>
      </c>
      <c r="Q15" s="67">
        <v>5</v>
      </c>
      <c r="R15" s="67">
        <v>-1</v>
      </c>
      <c r="S15" s="67">
        <v>0</v>
      </c>
      <c r="T15" s="67">
        <v>1.65</v>
      </c>
      <c r="U15" s="74">
        <f t="shared" ref="U15:U24" si="6">K15+L15+M15+O15+N15+P15+Q15+S15+R15+T15</f>
        <v>84.6355882352941</v>
      </c>
      <c r="V15" s="103" t="s">
        <v>249</v>
      </c>
      <c r="W15" s="76">
        <f t="shared" si="3"/>
        <v>0.16</v>
      </c>
    </row>
    <row r="16" spans="1:23">
      <c r="A16" s="67" t="s">
        <v>250</v>
      </c>
      <c r="B16" s="67" t="s">
        <v>26</v>
      </c>
      <c r="C16" s="67" t="s">
        <v>27</v>
      </c>
      <c r="D16" s="67" t="s">
        <v>20</v>
      </c>
      <c r="E16" s="67" t="s">
        <v>28</v>
      </c>
      <c r="F16" s="67" t="s">
        <v>29</v>
      </c>
      <c r="G16" s="67" t="s">
        <v>17</v>
      </c>
      <c r="H16" s="67" t="s">
        <v>30</v>
      </c>
      <c r="I16" s="67">
        <v>91</v>
      </c>
      <c r="J16" s="70">
        <f t="shared" si="4"/>
        <v>87.4705882352941</v>
      </c>
      <c r="K16" s="67">
        <f t="shared" si="5"/>
        <v>48.1088235294118</v>
      </c>
      <c r="L16" s="67">
        <v>3.465</v>
      </c>
      <c r="M16" s="67">
        <v>21</v>
      </c>
      <c r="N16" s="67">
        <v>0.3</v>
      </c>
      <c r="O16" s="67">
        <v>7</v>
      </c>
      <c r="P16" s="67">
        <v>0</v>
      </c>
      <c r="Q16" s="67">
        <v>5</v>
      </c>
      <c r="R16" s="67">
        <v>-1</v>
      </c>
      <c r="S16" s="67">
        <v>0</v>
      </c>
      <c r="T16" s="67">
        <v>0.55</v>
      </c>
      <c r="U16" s="74">
        <f t="shared" si="6"/>
        <v>84.4238235294118</v>
      </c>
      <c r="V16" s="103" t="s">
        <v>251</v>
      </c>
      <c r="W16" s="76">
        <f t="shared" si="3"/>
        <v>0.173333333333333</v>
      </c>
    </row>
    <row r="17" spans="1:23">
      <c r="A17" s="67" t="s">
        <v>252</v>
      </c>
      <c r="B17" s="67" t="s">
        <v>32</v>
      </c>
      <c r="C17" s="67" t="s">
        <v>24</v>
      </c>
      <c r="D17" s="67" t="s">
        <v>20</v>
      </c>
      <c r="E17" s="67" t="s">
        <v>22</v>
      </c>
      <c r="F17" s="67" t="s">
        <v>33</v>
      </c>
      <c r="G17" s="67" t="s">
        <v>34</v>
      </c>
      <c r="H17" s="67" t="s">
        <v>23</v>
      </c>
      <c r="I17" s="67">
        <v>91</v>
      </c>
      <c r="J17" s="70">
        <f t="shared" si="4"/>
        <v>86.7058823529412</v>
      </c>
      <c r="K17" s="67">
        <f t="shared" si="5"/>
        <v>47.6882352941176</v>
      </c>
      <c r="L17" s="67">
        <v>3.63</v>
      </c>
      <c r="M17" s="67">
        <v>21</v>
      </c>
      <c r="N17" s="67">
        <v>0</v>
      </c>
      <c r="O17" s="67">
        <v>7</v>
      </c>
      <c r="P17" s="67">
        <v>0</v>
      </c>
      <c r="Q17" s="67">
        <v>5</v>
      </c>
      <c r="R17" s="67">
        <v>0</v>
      </c>
      <c r="S17" s="67">
        <v>0</v>
      </c>
      <c r="T17" s="67">
        <v>0</v>
      </c>
      <c r="U17" s="74">
        <f t="shared" si="6"/>
        <v>84.3182352941176</v>
      </c>
      <c r="V17" s="103" t="s">
        <v>253</v>
      </c>
      <c r="W17" s="76">
        <f t="shared" si="3"/>
        <v>0.186666666666667</v>
      </c>
    </row>
    <row r="18" spans="1:23">
      <c r="A18" s="67" t="s">
        <v>254</v>
      </c>
      <c r="B18" s="67" t="s">
        <v>44</v>
      </c>
      <c r="C18" s="67" t="s">
        <v>24</v>
      </c>
      <c r="D18" s="67" t="s">
        <v>14</v>
      </c>
      <c r="E18" s="67" t="s">
        <v>17</v>
      </c>
      <c r="F18" s="67">
        <v>86</v>
      </c>
      <c r="G18" s="67" t="s">
        <v>45</v>
      </c>
      <c r="H18" s="67" t="s">
        <v>46</v>
      </c>
      <c r="I18" s="67">
        <v>88</v>
      </c>
      <c r="J18" s="70">
        <f t="shared" si="4"/>
        <v>85.6470588235294</v>
      </c>
      <c r="K18" s="67">
        <f t="shared" si="5"/>
        <v>47.1058823529412</v>
      </c>
      <c r="L18" s="67">
        <v>1.815</v>
      </c>
      <c r="M18" s="67">
        <v>21</v>
      </c>
      <c r="N18" s="67">
        <v>1.05</v>
      </c>
      <c r="O18" s="67">
        <v>7</v>
      </c>
      <c r="P18" s="67">
        <v>0.4</v>
      </c>
      <c r="Q18" s="67">
        <v>5</v>
      </c>
      <c r="R18" s="67">
        <v>0</v>
      </c>
      <c r="S18" s="67">
        <v>0</v>
      </c>
      <c r="T18" s="67">
        <v>0</v>
      </c>
      <c r="U18" s="74">
        <f t="shared" si="6"/>
        <v>83.3708823529412</v>
      </c>
      <c r="V18" s="103" t="s">
        <v>255</v>
      </c>
      <c r="W18" s="76">
        <f t="shared" si="3"/>
        <v>0.2</v>
      </c>
    </row>
    <row r="19" spans="1:23">
      <c r="A19" s="67" t="s">
        <v>256</v>
      </c>
      <c r="B19" s="67" t="s">
        <v>171</v>
      </c>
      <c r="C19" s="67" t="s">
        <v>17</v>
      </c>
      <c r="D19" s="67" t="s">
        <v>22</v>
      </c>
      <c r="E19" s="67" t="s">
        <v>136</v>
      </c>
      <c r="F19" s="67" t="s">
        <v>58</v>
      </c>
      <c r="G19" s="67" t="s">
        <v>49</v>
      </c>
      <c r="H19" s="67" t="s">
        <v>103</v>
      </c>
      <c r="I19" s="67">
        <v>75</v>
      </c>
      <c r="J19" s="70">
        <f t="shared" si="4"/>
        <v>75.3529411764706</v>
      </c>
      <c r="K19" s="67">
        <f t="shared" si="5"/>
        <v>41.4441176470588</v>
      </c>
      <c r="L19" s="67">
        <v>7.87</v>
      </c>
      <c r="M19" s="67">
        <v>21</v>
      </c>
      <c r="N19" s="67">
        <v>0.9</v>
      </c>
      <c r="O19" s="67">
        <v>7</v>
      </c>
      <c r="P19" s="67">
        <v>0</v>
      </c>
      <c r="Q19" s="67">
        <v>5</v>
      </c>
      <c r="R19" s="67">
        <v>0</v>
      </c>
      <c r="S19" s="67">
        <v>0</v>
      </c>
      <c r="T19" s="67">
        <v>0</v>
      </c>
      <c r="U19" s="74">
        <f t="shared" si="6"/>
        <v>83.2141176470588</v>
      </c>
      <c r="V19" s="103" t="s">
        <v>257</v>
      </c>
      <c r="W19" s="76">
        <f t="shared" si="3"/>
        <v>0.213333333333333</v>
      </c>
    </row>
    <row r="20" spans="1:23">
      <c r="A20" s="67" t="s">
        <v>258</v>
      </c>
      <c r="B20" s="67" t="s">
        <v>102</v>
      </c>
      <c r="C20" s="67" t="s">
        <v>33</v>
      </c>
      <c r="D20" s="67" t="s">
        <v>14</v>
      </c>
      <c r="E20" s="67" t="s">
        <v>46</v>
      </c>
      <c r="F20" s="67" t="s">
        <v>42</v>
      </c>
      <c r="G20" s="67" t="s">
        <v>81</v>
      </c>
      <c r="H20" s="67" t="s">
        <v>103</v>
      </c>
      <c r="I20" s="67">
        <v>80</v>
      </c>
      <c r="J20" s="70">
        <f t="shared" si="4"/>
        <v>81.1764705882353</v>
      </c>
      <c r="K20" s="67">
        <f t="shared" si="5"/>
        <v>44.6470588235294</v>
      </c>
      <c r="L20" s="67">
        <v>5.17</v>
      </c>
      <c r="M20" s="67">
        <v>21</v>
      </c>
      <c r="N20" s="67">
        <v>0.3</v>
      </c>
      <c r="O20" s="67">
        <v>7</v>
      </c>
      <c r="P20" s="67">
        <v>0</v>
      </c>
      <c r="Q20" s="67">
        <v>5</v>
      </c>
      <c r="R20" s="67">
        <v>0</v>
      </c>
      <c r="S20" s="67">
        <v>0</v>
      </c>
      <c r="T20" s="67">
        <v>0</v>
      </c>
      <c r="U20" s="74">
        <f t="shared" si="6"/>
        <v>83.1170588235294</v>
      </c>
      <c r="V20" s="103" t="s">
        <v>259</v>
      </c>
      <c r="W20" s="76">
        <f t="shared" si="3"/>
        <v>0.226666666666667</v>
      </c>
    </row>
    <row r="21" spans="1:23">
      <c r="A21" s="67" t="s">
        <v>260</v>
      </c>
      <c r="B21" s="67" t="s">
        <v>38</v>
      </c>
      <c r="C21" s="67" t="s">
        <v>16</v>
      </c>
      <c r="D21" s="67" t="s">
        <v>27</v>
      </c>
      <c r="E21" s="67" t="s">
        <v>22</v>
      </c>
      <c r="F21" s="67" t="s">
        <v>16</v>
      </c>
      <c r="G21" s="67" t="s">
        <v>22</v>
      </c>
      <c r="H21" s="67" t="s">
        <v>39</v>
      </c>
      <c r="I21" s="67">
        <v>87</v>
      </c>
      <c r="J21" s="70">
        <f t="shared" si="4"/>
        <v>85.7647058823529</v>
      </c>
      <c r="K21" s="67">
        <f t="shared" si="5"/>
        <v>47.1705882352941</v>
      </c>
      <c r="L21" s="67">
        <v>2.915</v>
      </c>
      <c r="M21" s="67">
        <v>21</v>
      </c>
      <c r="N21" s="67">
        <v>0</v>
      </c>
      <c r="O21" s="67">
        <v>7</v>
      </c>
      <c r="P21" s="67">
        <v>0</v>
      </c>
      <c r="Q21" s="67">
        <v>5</v>
      </c>
      <c r="R21" s="67">
        <v>0</v>
      </c>
      <c r="S21" s="67">
        <v>0</v>
      </c>
      <c r="T21" s="67">
        <v>0</v>
      </c>
      <c r="U21" s="74">
        <f t="shared" si="6"/>
        <v>83.0855882352941</v>
      </c>
      <c r="V21" s="103" t="s">
        <v>261</v>
      </c>
      <c r="W21" s="76">
        <f t="shared" si="3"/>
        <v>0.24</v>
      </c>
    </row>
    <row r="22" spans="1:23">
      <c r="A22" s="68" t="s">
        <v>262</v>
      </c>
      <c r="B22" s="68" t="s">
        <v>109</v>
      </c>
      <c r="C22" s="68" t="s">
        <v>46</v>
      </c>
      <c r="D22" s="68" t="s">
        <v>27</v>
      </c>
      <c r="E22" s="68" t="s">
        <v>45</v>
      </c>
      <c r="F22" s="68" t="s">
        <v>17</v>
      </c>
      <c r="G22" s="68" t="s">
        <v>96</v>
      </c>
      <c r="H22" s="68" t="s">
        <v>23</v>
      </c>
      <c r="I22" s="68">
        <v>85</v>
      </c>
      <c r="J22" s="71">
        <f t="shared" si="4"/>
        <v>80.7647058823529</v>
      </c>
      <c r="K22" s="68">
        <f t="shared" si="5"/>
        <v>44.4205882352941</v>
      </c>
      <c r="L22" s="68">
        <v>5.5</v>
      </c>
      <c r="M22" s="68">
        <v>21</v>
      </c>
      <c r="N22" s="68">
        <v>0</v>
      </c>
      <c r="O22" s="68">
        <v>7</v>
      </c>
      <c r="P22" s="68">
        <v>0</v>
      </c>
      <c r="Q22" s="68">
        <v>5</v>
      </c>
      <c r="R22" s="68">
        <v>0</v>
      </c>
      <c r="S22" s="68">
        <v>0</v>
      </c>
      <c r="T22" s="68">
        <v>0</v>
      </c>
      <c r="U22" s="77">
        <f t="shared" si="6"/>
        <v>82.9205882352941</v>
      </c>
      <c r="V22" s="104" t="s">
        <v>263</v>
      </c>
      <c r="W22" s="79">
        <f t="shared" si="3"/>
        <v>0.253333333333333</v>
      </c>
    </row>
    <row r="23" spans="1:23">
      <c r="A23" s="68" t="s">
        <v>264</v>
      </c>
      <c r="B23" s="68" t="s">
        <v>98</v>
      </c>
      <c r="C23" s="68" t="s">
        <v>42</v>
      </c>
      <c r="D23" s="68" t="s">
        <v>28</v>
      </c>
      <c r="E23" s="68" t="s">
        <v>17</v>
      </c>
      <c r="F23" s="68" t="s">
        <v>22</v>
      </c>
      <c r="G23" s="68" t="s">
        <v>93</v>
      </c>
      <c r="H23" s="68" t="s">
        <v>45</v>
      </c>
      <c r="I23" s="68">
        <v>82</v>
      </c>
      <c r="J23" s="71">
        <f t="shared" si="4"/>
        <v>81.2352941176471</v>
      </c>
      <c r="K23" s="68">
        <f t="shared" si="5"/>
        <v>44.6794117647059</v>
      </c>
      <c r="L23" s="68">
        <v>2.53</v>
      </c>
      <c r="M23" s="68">
        <v>21</v>
      </c>
      <c r="N23" s="68">
        <v>2.55</v>
      </c>
      <c r="O23" s="68">
        <v>7</v>
      </c>
      <c r="P23" s="68">
        <v>0</v>
      </c>
      <c r="Q23" s="68">
        <v>5</v>
      </c>
      <c r="R23" s="68">
        <v>0</v>
      </c>
      <c r="S23" s="68">
        <v>0</v>
      </c>
      <c r="T23" s="68">
        <v>0</v>
      </c>
      <c r="U23" s="77">
        <f t="shared" si="6"/>
        <v>82.7594117647059</v>
      </c>
      <c r="V23" s="104" t="s">
        <v>265</v>
      </c>
      <c r="W23" s="79">
        <f t="shared" si="3"/>
        <v>0.266666666666667</v>
      </c>
    </row>
    <row r="24" spans="1:23">
      <c r="A24" s="68" t="s">
        <v>266</v>
      </c>
      <c r="B24" s="68" t="s">
        <v>19</v>
      </c>
      <c r="C24" s="68" t="s">
        <v>20</v>
      </c>
      <c r="D24" s="68" t="s">
        <v>21</v>
      </c>
      <c r="E24" s="68" t="s">
        <v>22</v>
      </c>
      <c r="F24" s="68" t="s">
        <v>23</v>
      </c>
      <c r="G24" s="68" t="s">
        <v>17</v>
      </c>
      <c r="H24" s="68" t="s">
        <v>24</v>
      </c>
      <c r="I24" s="68">
        <v>92</v>
      </c>
      <c r="J24" s="71">
        <f t="shared" si="4"/>
        <v>88.7647058823529</v>
      </c>
      <c r="K24" s="68">
        <f t="shared" si="5"/>
        <v>48.8205882352941</v>
      </c>
      <c r="L24" s="68">
        <v>0.165</v>
      </c>
      <c r="M24" s="68">
        <v>21</v>
      </c>
      <c r="N24" s="68">
        <v>0</v>
      </c>
      <c r="O24" s="68">
        <v>7</v>
      </c>
      <c r="P24" s="68">
        <v>0</v>
      </c>
      <c r="Q24" s="68">
        <v>5</v>
      </c>
      <c r="R24" s="68">
        <v>-0.5</v>
      </c>
      <c r="S24" s="68">
        <v>0</v>
      </c>
      <c r="T24" s="68">
        <v>1.1</v>
      </c>
      <c r="U24" s="77">
        <f t="shared" si="6"/>
        <v>82.5855882352941</v>
      </c>
      <c r="V24" s="104" t="s">
        <v>267</v>
      </c>
      <c r="W24" s="79">
        <f t="shared" si="3"/>
        <v>0.28</v>
      </c>
    </row>
    <row r="25" spans="1:23">
      <c r="A25" s="68" t="s">
        <v>268</v>
      </c>
      <c r="B25" s="68" t="s">
        <v>92</v>
      </c>
      <c r="C25" s="68" t="s">
        <v>20</v>
      </c>
      <c r="D25" s="68" t="s">
        <v>28</v>
      </c>
      <c r="E25" s="68" t="s">
        <v>42</v>
      </c>
      <c r="F25" s="68" t="s">
        <v>46</v>
      </c>
      <c r="G25" s="68" t="s">
        <v>93</v>
      </c>
      <c r="H25" s="68" t="s">
        <v>64</v>
      </c>
      <c r="I25" s="68">
        <v>72</v>
      </c>
      <c r="J25" s="71">
        <f t="shared" si="0"/>
        <v>81.7058823529412</v>
      </c>
      <c r="K25" s="68">
        <f t="shared" si="1"/>
        <v>44.9382352941176</v>
      </c>
      <c r="L25" s="68">
        <v>4.015</v>
      </c>
      <c r="M25" s="68">
        <v>21</v>
      </c>
      <c r="N25" s="68">
        <v>0</v>
      </c>
      <c r="O25" s="68">
        <v>7</v>
      </c>
      <c r="P25" s="68">
        <v>0</v>
      </c>
      <c r="Q25" s="68">
        <v>5</v>
      </c>
      <c r="R25" s="68">
        <v>0</v>
      </c>
      <c r="S25" s="68">
        <v>0</v>
      </c>
      <c r="T25" s="68">
        <v>0</v>
      </c>
      <c r="U25" s="77">
        <f t="shared" si="2"/>
        <v>81.9532352941176</v>
      </c>
      <c r="V25" s="104" t="s">
        <v>269</v>
      </c>
      <c r="W25" s="79">
        <f t="shared" si="3"/>
        <v>0.293333333333333</v>
      </c>
    </row>
    <row r="26" spans="1:23">
      <c r="A26" s="68" t="s">
        <v>270</v>
      </c>
      <c r="B26" s="68" t="s">
        <v>66</v>
      </c>
      <c r="C26" s="68" t="s">
        <v>27</v>
      </c>
      <c r="D26" s="68" t="s">
        <v>16</v>
      </c>
      <c r="E26" s="68" t="s">
        <v>23</v>
      </c>
      <c r="F26" s="68" t="s">
        <v>45</v>
      </c>
      <c r="G26" s="68" t="s">
        <v>67</v>
      </c>
      <c r="H26" s="68" t="s">
        <v>33</v>
      </c>
      <c r="I26" s="68">
        <v>88</v>
      </c>
      <c r="J26" s="71">
        <f t="shared" si="0"/>
        <v>83.5882352941177</v>
      </c>
      <c r="K26" s="68">
        <f t="shared" si="1"/>
        <v>45.9735294117647</v>
      </c>
      <c r="L26" s="68">
        <v>2.915</v>
      </c>
      <c r="M26" s="68">
        <v>21</v>
      </c>
      <c r="N26" s="68">
        <v>0</v>
      </c>
      <c r="O26" s="68">
        <v>7</v>
      </c>
      <c r="P26" s="68">
        <v>0</v>
      </c>
      <c r="Q26" s="68">
        <v>5</v>
      </c>
      <c r="R26" s="68">
        <v>0</v>
      </c>
      <c r="S26" s="68">
        <v>0</v>
      </c>
      <c r="T26" s="68">
        <v>0</v>
      </c>
      <c r="U26" s="77">
        <f t="shared" si="2"/>
        <v>81.8885294117647</v>
      </c>
      <c r="V26" s="104" t="s">
        <v>271</v>
      </c>
      <c r="W26" s="79">
        <f t="shared" si="3"/>
        <v>0.306666666666667</v>
      </c>
    </row>
    <row r="27" spans="1:23">
      <c r="A27" s="68" t="s">
        <v>272</v>
      </c>
      <c r="B27" s="68" t="s">
        <v>114</v>
      </c>
      <c r="C27" s="68" t="s">
        <v>64</v>
      </c>
      <c r="D27" s="68" t="s">
        <v>33</v>
      </c>
      <c r="E27" s="68" t="s">
        <v>39</v>
      </c>
      <c r="F27" s="68" t="s">
        <v>22</v>
      </c>
      <c r="G27" s="68" t="s">
        <v>70</v>
      </c>
      <c r="H27" s="68" t="s">
        <v>115</v>
      </c>
      <c r="I27" s="68">
        <v>83</v>
      </c>
      <c r="J27" s="71">
        <f t="shared" si="0"/>
        <v>80.2352941176471</v>
      </c>
      <c r="K27" s="68">
        <f t="shared" si="1"/>
        <v>44.1294117647059</v>
      </c>
      <c r="L27" s="68">
        <v>0.9</v>
      </c>
      <c r="M27" s="68">
        <v>21</v>
      </c>
      <c r="N27" s="68">
        <v>3.85</v>
      </c>
      <c r="O27" s="68">
        <v>7</v>
      </c>
      <c r="P27" s="68">
        <v>0</v>
      </c>
      <c r="Q27" s="68">
        <v>5</v>
      </c>
      <c r="R27" s="68">
        <v>0</v>
      </c>
      <c r="S27" s="68">
        <v>0</v>
      </c>
      <c r="T27" s="68">
        <v>0</v>
      </c>
      <c r="U27" s="77">
        <f t="shared" si="2"/>
        <v>81.8794117647059</v>
      </c>
      <c r="V27" s="104" t="s">
        <v>273</v>
      </c>
      <c r="W27" s="79">
        <f t="shared" si="3"/>
        <v>0.32</v>
      </c>
    </row>
    <row r="28" spans="1:23">
      <c r="A28" s="68" t="s">
        <v>274</v>
      </c>
      <c r="B28" s="68" t="s">
        <v>74</v>
      </c>
      <c r="C28" s="68" t="s">
        <v>33</v>
      </c>
      <c r="D28" s="68" t="s">
        <v>14</v>
      </c>
      <c r="E28" s="68" t="s">
        <v>22</v>
      </c>
      <c r="F28" s="68" t="s">
        <v>49</v>
      </c>
      <c r="G28" s="68" t="s">
        <v>58</v>
      </c>
      <c r="H28" s="68" t="s">
        <v>70</v>
      </c>
      <c r="I28" s="68">
        <v>83</v>
      </c>
      <c r="J28" s="71">
        <f t="shared" si="0"/>
        <v>83.1176470588235</v>
      </c>
      <c r="K28" s="68">
        <f t="shared" si="1"/>
        <v>45.714705882353</v>
      </c>
      <c r="L28" s="68">
        <v>0</v>
      </c>
      <c r="M28" s="68">
        <v>21</v>
      </c>
      <c r="N28" s="68">
        <v>2.75</v>
      </c>
      <c r="O28" s="68">
        <v>7</v>
      </c>
      <c r="P28" s="68">
        <v>0</v>
      </c>
      <c r="Q28" s="68">
        <v>5</v>
      </c>
      <c r="R28" s="68">
        <v>0</v>
      </c>
      <c r="S28" s="68">
        <v>0</v>
      </c>
      <c r="T28" s="68">
        <v>0</v>
      </c>
      <c r="U28" s="77">
        <f t="shared" si="2"/>
        <v>81.4647058823529</v>
      </c>
      <c r="V28" s="104" t="s">
        <v>275</v>
      </c>
      <c r="W28" s="79">
        <f t="shared" si="3"/>
        <v>0.333333333333333</v>
      </c>
    </row>
    <row r="29" spans="1:23">
      <c r="A29" s="68" t="s">
        <v>276</v>
      </c>
      <c r="B29" s="68" t="s">
        <v>48</v>
      </c>
      <c r="C29" s="68" t="s">
        <v>30</v>
      </c>
      <c r="D29" s="68" t="s">
        <v>22</v>
      </c>
      <c r="E29" s="68" t="s">
        <v>27</v>
      </c>
      <c r="F29" s="68" t="s">
        <v>24</v>
      </c>
      <c r="G29" s="68" t="s">
        <v>49</v>
      </c>
      <c r="H29" s="68" t="s">
        <v>46</v>
      </c>
      <c r="I29" s="68">
        <v>89</v>
      </c>
      <c r="J29" s="71">
        <f t="shared" si="0"/>
        <v>85.5882352941177</v>
      </c>
      <c r="K29" s="68">
        <f t="shared" si="1"/>
        <v>47.0735294117647</v>
      </c>
      <c r="L29" s="68">
        <v>1.265</v>
      </c>
      <c r="M29" s="68">
        <v>21</v>
      </c>
      <c r="N29" s="68">
        <v>0</v>
      </c>
      <c r="O29" s="68">
        <v>7</v>
      </c>
      <c r="P29" s="68">
        <v>0</v>
      </c>
      <c r="Q29" s="68">
        <v>5</v>
      </c>
      <c r="R29" s="68">
        <v>0</v>
      </c>
      <c r="S29" s="68">
        <v>0</v>
      </c>
      <c r="T29" s="68">
        <v>0</v>
      </c>
      <c r="U29" s="77">
        <f t="shared" si="2"/>
        <v>81.3385294117647</v>
      </c>
      <c r="V29" s="104" t="s">
        <v>277</v>
      </c>
      <c r="W29" s="79">
        <f t="shared" si="3"/>
        <v>0.346666666666667</v>
      </c>
    </row>
    <row r="30" spans="1:23">
      <c r="A30" s="68" t="s">
        <v>278</v>
      </c>
      <c r="B30" s="68" t="s">
        <v>169</v>
      </c>
      <c r="C30" s="68" t="s">
        <v>46</v>
      </c>
      <c r="D30" s="68" t="s">
        <v>30</v>
      </c>
      <c r="E30" s="68" t="s">
        <v>136</v>
      </c>
      <c r="F30" s="68" t="s">
        <v>58</v>
      </c>
      <c r="G30" s="68" t="s">
        <v>136</v>
      </c>
      <c r="H30" s="68" t="s">
        <v>67</v>
      </c>
      <c r="I30" s="68">
        <v>73</v>
      </c>
      <c r="J30" s="71">
        <f t="shared" si="0"/>
        <v>75.3529411764706</v>
      </c>
      <c r="K30" s="68">
        <f t="shared" si="1"/>
        <v>41.4441176470588</v>
      </c>
      <c r="L30" s="68">
        <v>6.6</v>
      </c>
      <c r="M30" s="68">
        <v>21</v>
      </c>
      <c r="N30" s="68">
        <v>0</v>
      </c>
      <c r="O30" s="68">
        <v>7</v>
      </c>
      <c r="P30" s="68">
        <v>0</v>
      </c>
      <c r="Q30" s="68">
        <v>5</v>
      </c>
      <c r="R30" s="68">
        <v>0</v>
      </c>
      <c r="S30" s="68">
        <v>0</v>
      </c>
      <c r="T30" s="68">
        <v>0</v>
      </c>
      <c r="U30" s="77">
        <f t="shared" si="2"/>
        <v>81.0441176470588</v>
      </c>
      <c r="V30" s="104" t="s">
        <v>279</v>
      </c>
      <c r="W30" s="79">
        <f t="shared" si="3"/>
        <v>0.36</v>
      </c>
    </row>
    <row r="31" spans="1:23">
      <c r="A31" s="68" t="s">
        <v>280</v>
      </c>
      <c r="B31" s="68" t="s">
        <v>69</v>
      </c>
      <c r="C31" s="68" t="s">
        <v>42</v>
      </c>
      <c r="D31" s="68" t="s">
        <v>15</v>
      </c>
      <c r="E31" s="68" t="s">
        <v>70</v>
      </c>
      <c r="F31" s="68" t="s">
        <v>17</v>
      </c>
      <c r="G31" s="68" t="s">
        <v>45</v>
      </c>
      <c r="H31" s="68" t="s">
        <v>49</v>
      </c>
      <c r="I31" s="68">
        <v>84</v>
      </c>
      <c r="J31" s="71">
        <f t="shared" si="0"/>
        <v>83.3529411764706</v>
      </c>
      <c r="K31" s="68">
        <f t="shared" si="1"/>
        <v>45.8441176470588</v>
      </c>
      <c r="L31" s="68">
        <v>1.815</v>
      </c>
      <c r="M31" s="68">
        <v>21</v>
      </c>
      <c r="N31" s="68">
        <v>0</v>
      </c>
      <c r="O31" s="68">
        <v>7</v>
      </c>
      <c r="P31" s="68">
        <v>0</v>
      </c>
      <c r="Q31" s="68">
        <v>5</v>
      </c>
      <c r="R31" s="68">
        <v>0</v>
      </c>
      <c r="S31" s="68">
        <v>0</v>
      </c>
      <c r="T31" s="68">
        <v>0</v>
      </c>
      <c r="U31" s="77">
        <f t="shared" si="2"/>
        <v>80.6591176470588</v>
      </c>
      <c r="V31" s="104" t="s">
        <v>281</v>
      </c>
      <c r="W31" s="79">
        <f t="shared" si="3"/>
        <v>0.373333333333333</v>
      </c>
    </row>
    <row r="32" spans="1:23">
      <c r="A32" s="68" t="s">
        <v>282</v>
      </c>
      <c r="B32" s="68" t="s">
        <v>95</v>
      </c>
      <c r="C32" s="68" t="s">
        <v>33</v>
      </c>
      <c r="D32" s="68" t="s">
        <v>42</v>
      </c>
      <c r="E32" s="68" t="s">
        <v>42</v>
      </c>
      <c r="F32" s="68" t="s">
        <v>33</v>
      </c>
      <c r="G32" s="68" t="s">
        <v>96</v>
      </c>
      <c r="H32" s="68" t="s">
        <v>64</v>
      </c>
      <c r="I32" s="68">
        <v>77</v>
      </c>
      <c r="J32" s="71">
        <f t="shared" si="0"/>
        <v>81.4117647058823</v>
      </c>
      <c r="K32" s="68">
        <f t="shared" si="1"/>
        <v>44.7764705882353</v>
      </c>
      <c r="L32" s="68">
        <v>2.75</v>
      </c>
      <c r="M32" s="68">
        <v>21</v>
      </c>
      <c r="N32" s="68">
        <v>0</v>
      </c>
      <c r="O32" s="68">
        <v>7</v>
      </c>
      <c r="P32" s="68">
        <v>0</v>
      </c>
      <c r="Q32" s="68">
        <v>5</v>
      </c>
      <c r="R32" s="68">
        <v>0</v>
      </c>
      <c r="S32" s="68">
        <v>0</v>
      </c>
      <c r="T32" s="68">
        <v>0</v>
      </c>
      <c r="U32" s="77">
        <f t="shared" si="2"/>
        <v>80.5264705882353</v>
      </c>
      <c r="V32" s="104" t="s">
        <v>283</v>
      </c>
      <c r="W32" s="79">
        <f t="shared" si="3"/>
        <v>0.386666666666667</v>
      </c>
    </row>
    <row r="33" spans="1:23">
      <c r="A33" s="68" t="s">
        <v>284</v>
      </c>
      <c r="B33" s="68" t="s">
        <v>51</v>
      </c>
      <c r="C33" s="68" t="s">
        <v>27</v>
      </c>
      <c r="D33" s="68" t="s">
        <v>24</v>
      </c>
      <c r="E33" s="68" t="s">
        <v>17</v>
      </c>
      <c r="F33" s="68" t="s">
        <v>30</v>
      </c>
      <c r="G33" s="68" t="s">
        <v>34</v>
      </c>
      <c r="H33" s="68" t="s">
        <v>28</v>
      </c>
      <c r="I33" s="68">
        <v>86</v>
      </c>
      <c r="J33" s="71">
        <f t="shared" si="0"/>
        <v>85.5882352941177</v>
      </c>
      <c r="K33" s="68">
        <f t="shared" si="1"/>
        <v>47.0735294117647</v>
      </c>
      <c r="L33" s="68">
        <v>0</v>
      </c>
      <c r="M33" s="68">
        <v>21</v>
      </c>
      <c r="N33" s="68">
        <v>0.9</v>
      </c>
      <c r="O33" s="68">
        <v>7</v>
      </c>
      <c r="P33" s="68">
        <v>0</v>
      </c>
      <c r="Q33" s="68">
        <v>5</v>
      </c>
      <c r="R33" s="68">
        <v>-0.5</v>
      </c>
      <c r="S33" s="68">
        <v>0</v>
      </c>
      <c r="T33" s="68">
        <v>0</v>
      </c>
      <c r="U33" s="77">
        <f t="shared" si="2"/>
        <v>80.4735294117647</v>
      </c>
      <c r="V33" s="104" t="s">
        <v>285</v>
      </c>
      <c r="W33" s="79">
        <f t="shared" si="3"/>
        <v>0.4</v>
      </c>
    </row>
    <row r="34" spans="1:23">
      <c r="A34" s="68" t="s">
        <v>286</v>
      </c>
      <c r="B34" s="68" t="s">
        <v>60</v>
      </c>
      <c r="C34" s="68" t="s">
        <v>42</v>
      </c>
      <c r="D34" s="68" t="s">
        <v>27</v>
      </c>
      <c r="E34" s="68" t="s">
        <v>42</v>
      </c>
      <c r="F34" s="68" t="s">
        <v>29</v>
      </c>
      <c r="G34" s="68" t="s">
        <v>58</v>
      </c>
      <c r="H34" s="68" t="s">
        <v>17</v>
      </c>
      <c r="I34" s="68">
        <v>84</v>
      </c>
      <c r="J34" s="71">
        <f t="shared" si="0"/>
        <v>83.7647058823529</v>
      </c>
      <c r="K34" s="68">
        <f t="shared" si="1"/>
        <v>46.0705882352941</v>
      </c>
      <c r="L34" s="68">
        <v>1.1</v>
      </c>
      <c r="M34" s="68">
        <v>21</v>
      </c>
      <c r="N34" s="68">
        <v>0</v>
      </c>
      <c r="O34" s="68">
        <v>7</v>
      </c>
      <c r="P34" s="68">
        <v>0</v>
      </c>
      <c r="Q34" s="68">
        <v>5</v>
      </c>
      <c r="R34" s="68">
        <v>0</v>
      </c>
      <c r="S34" s="68">
        <v>0</v>
      </c>
      <c r="T34" s="68">
        <v>0</v>
      </c>
      <c r="U34" s="77">
        <f t="shared" si="2"/>
        <v>80.1705882352941</v>
      </c>
      <c r="V34" s="104" t="s">
        <v>287</v>
      </c>
      <c r="W34" s="79">
        <f t="shared" si="3"/>
        <v>0.413333333333333</v>
      </c>
    </row>
    <row r="35" spans="1:23">
      <c r="A35" s="68" t="s">
        <v>288</v>
      </c>
      <c r="B35" s="68" t="s">
        <v>100</v>
      </c>
      <c r="C35" s="68" t="s">
        <v>23</v>
      </c>
      <c r="D35" s="68" t="s">
        <v>27</v>
      </c>
      <c r="E35" s="68" t="s">
        <v>23</v>
      </c>
      <c r="F35" s="68" t="s">
        <v>33</v>
      </c>
      <c r="G35" s="68" t="s">
        <v>93</v>
      </c>
      <c r="H35" s="68" t="s">
        <v>64</v>
      </c>
      <c r="I35" s="68">
        <v>74</v>
      </c>
      <c r="J35" s="71">
        <f t="shared" si="0"/>
        <v>81.2352941176471</v>
      </c>
      <c r="K35" s="68">
        <f t="shared" si="1"/>
        <v>44.6794117647059</v>
      </c>
      <c r="L35" s="68">
        <v>2.2</v>
      </c>
      <c r="M35" s="68">
        <v>21</v>
      </c>
      <c r="N35" s="68">
        <v>0</v>
      </c>
      <c r="O35" s="68">
        <v>7</v>
      </c>
      <c r="P35" s="68">
        <v>0</v>
      </c>
      <c r="Q35" s="68">
        <v>5</v>
      </c>
      <c r="R35" s="68">
        <v>0</v>
      </c>
      <c r="S35" s="68">
        <v>0</v>
      </c>
      <c r="T35" s="68">
        <v>0</v>
      </c>
      <c r="U35" s="77">
        <f t="shared" si="2"/>
        <v>79.8794117647059</v>
      </c>
      <c r="V35" s="104" t="s">
        <v>289</v>
      </c>
      <c r="W35" s="79">
        <f t="shared" si="3"/>
        <v>0.426666666666667</v>
      </c>
    </row>
    <row r="36" spans="1:23">
      <c r="A36" s="68" t="s">
        <v>290</v>
      </c>
      <c r="B36" s="68" t="s">
        <v>85</v>
      </c>
      <c r="C36" s="68" t="s">
        <v>23</v>
      </c>
      <c r="D36" s="68" t="s">
        <v>16</v>
      </c>
      <c r="E36" s="68" t="s">
        <v>64</v>
      </c>
      <c r="F36" s="68" t="s">
        <v>34</v>
      </c>
      <c r="G36" s="68" t="s">
        <v>58</v>
      </c>
      <c r="H36" s="68" t="s">
        <v>29</v>
      </c>
      <c r="I36" s="68">
        <v>86</v>
      </c>
      <c r="J36" s="71">
        <f t="shared" ref="J36:J67" si="7">(C36*3+D36*3+E36*2+F36*2+G36*2+H36*2+I36*3)/17</f>
        <v>82.4705882352941</v>
      </c>
      <c r="K36" s="68">
        <f t="shared" ref="K36:K67" si="8">J36*0.55</f>
        <v>45.3588235294118</v>
      </c>
      <c r="L36" s="68">
        <v>1.265</v>
      </c>
      <c r="M36" s="68">
        <v>21</v>
      </c>
      <c r="N36" s="68">
        <v>0</v>
      </c>
      <c r="O36" s="68">
        <v>7</v>
      </c>
      <c r="P36" s="68">
        <v>0</v>
      </c>
      <c r="Q36" s="68">
        <v>5</v>
      </c>
      <c r="R36" s="68">
        <v>0</v>
      </c>
      <c r="S36" s="68">
        <v>0</v>
      </c>
      <c r="T36" s="68">
        <v>0</v>
      </c>
      <c r="U36" s="77">
        <f t="shared" si="2"/>
        <v>79.6238235294118</v>
      </c>
      <c r="V36" s="104" t="s">
        <v>291</v>
      </c>
      <c r="W36" s="79">
        <f t="shared" si="3"/>
        <v>0.44</v>
      </c>
    </row>
    <row r="37" spans="1:23">
      <c r="A37" s="68" t="s">
        <v>292</v>
      </c>
      <c r="B37" s="68" t="s">
        <v>122</v>
      </c>
      <c r="C37" s="68" t="s">
        <v>42</v>
      </c>
      <c r="D37" s="68" t="s">
        <v>27</v>
      </c>
      <c r="E37" s="68" t="s">
        <v>45</v>
      </c>
      <c r="F37" s="68" t="s">
        <v>64</v>
      </c>
      <c r="G37" s="68" t="s">
        <v>123</v>
      </c>
      <c r="H37" s="68" t="s">
        <v>45</v>
      </c>
      <c r="I37" s="68">
        <v>77</v>
      </c>
      <c r="J37" s="71">
        <f t="shared" si="7"/>
        <v>79.4705882352941</v>
      </c>
      <c r="K37" s="68">
        <f t="shared" si="8"/>
        <v>43.7088235294118</v>
      </c>
      <c r="L37" s="68">
        <v>1.595</v>
      </c>
      <c r="M37" s="68">
        <v>21</v>
      </c>
      <c r="N37" s="68">
        <v>0.9</v>
      </c>
      <c r="O37" s="68">
        <v>7</v>
      </c>
      <c r="P37" s="68">
        <v>0</v>
      </c>
      <c r="Q37" s="68">
        <v>5</v>
      </c>
      <c r="R37" s="68">
        <v>0</v>
      </c>
      <c r="S37" s="68">
        <v>0</v>
      </c>
      <c r="T37" s="68">
        <v>0</v>
      </c>
      <c r="U37" s="77">
        <f t="shared" si="2"/>
        <v>79.2038235294118</v>
      </c>
      <c r="V37" s="104" t="s">
        <v>293</v>
      </c>
      <c r="W37" s="79">
        <f t="shared" si="3"/>
        <v>0.453333333333333</v>
      </c>
    </row>
    <row r="38" spans="1:23">
      <c r="A38" s="68" t="s">
        <v>294</v>
      </c>
      <c r="B38" s="68" t="s">
        <v>179</v>
      </c>
      <c r="C38" s="68" t="s">
        <v>64</v>
      </c>
      <c r="D38" s="68" t="s">
        <v>96</v>
      </c>
      <c r="E38" s="68" t="s">
        <v>123</v>
      </c>
      <c r="F38" s="68" t="s">
        <v>46</v>
      </c>
      <c r="G38" s="68" t="s">
        <v>118</v>
      </c>
      <c r="H38" s="68" t="s">
        <v>39</v>
      </c>
      <c r="I38" s="68">
        <v>77</v>
      </c>
      <c r="J38" s="71">
        <f t="shared" si="7"/>
        <v>73.2941176470588</v>
      </c>
      <c r="K38" s="68">
        <f t="shared" si="8"/>
        <v>40.3117647058824</v>
      </c>
      <c r="L38" s="68">
        <v>5.5</v>
      </c>
      <c r="M38" s="68">
        <v>21</v>
      </c>
      <c r="N38" s="68">
        <v>0</v>
      </c>
      <c r="O38" s="68">
        <v>7</v>
      </c>
      <c r="P38" s="68">
        <v>0</v>
      </c>
      <c r="Q38" s="68">
        <v>5</v>
      </c>
      <c r="R38" s="68">
        <v>0</v>
      </c>
      <c r="S38" s="68">
        <v>0</v>
      </c>
      <c r="T38" s="68">
        <v>0</v>
      </c>
      <c r="U38" s="77">
        <f t="shared" si="2"/>
        <v>78.8117647058824</v>
      </c>
      <c r="V38" s="104" t="s">
        <v>295</v>
      </c>
      <c r="W38" s="79">
        <f t="shared" si="3"/>
        <v>0.466666666666667</v>
      </c>
    </row>
    <row r="39" spans="1:23">
      <c r="A39" s="68" t="s">
        <v>296</v>
      </c>
      <c r="B39" s="68" t="s">
        <v>90</v>
      </c>
      <c r="C39" s="68" t="s">
        <v>27</v>
      </c>
      <c r="D39" s="68" t="s">
        <v>29</v>
      </c>
      <c r="E39" s="68" t="s">
        <v>70</v>
      </c>
      <c r="F39" s="68" t="s">
        <v>34</v>
      </c>
      <c r="G39" s="68" t="s">
        <v>58</v>
      </c>
      <c r="H39" s="68" t="s">
        <v>29</v>
      </c>
      <c r="I39" s="68">
        <v>85</v>
      </c>
      <c r="J39" s="71">
        <f t="shared" si="7"/>
        <v>81.7647058823529</v>
      </c>
      <c r="K39" s="68">
        <f t="shared" si="8"/>
        <v>44.9705882352941</v>
      </c>
      <c r="L39" s="68">
        <v>1.1</v>
      </c>
      <c r="M39" s="68">
        <v>21</v>
      </c>
      <c r="N39" s="68">
        <v>0</v>
      </c>
      <c r="O39" s="68">
        <v>7</v>
      </c>
      <c r="P39" s="68">
        <v>0</v>
      </c>
      <c r="Q39" s="68">
        <v>5</v>
      </c>
      <c r="R39" s="68">
        <v>0</v>
      </c>
      <c r="S39" s="68">
        <v>0</v>
      </c>
      <c r="T39" s="68">
        <v>0</v>
      </c>
      <c r="U39" s="77">
        <f t="shared" si="2"/>
        <v>79.0705882352941</v>
      </c>
      <c r="V39" s="104" t="s">
        <v>297</v>
      </c>
      <c r="W39" s="79">
        <f t="shared" si="3"/>
        <v>0.48</v>
      </c>
    </row>
    <row r="40" spans="1:23">
      <c r="A40" s="68" t="s">
        <v>298</v>
      </c>
      <c r="B40" s="68" t="s">
        <v>78</v>
      </c>
      <c r="C40" s="68" t="s">
        <v>64</v>
      </c>
      <c r="D40" s="68" t="s">
        <v>33</v>
      </c>
      <c r="E40" s="68" t="s">
        <v>30</v>
      </c>
      <c r="F40" s="68" t="s">
        <v>46</v>
      </c>
      <c r="G40" s="68" t="s">
        <v>39</v>
      </c>
      <c r="H40" s="68" t="s">
        <v>30</v>
      </c>
      <c r="I40" s="68">
        <v>83</v>
      </c>
      <c r="J40" s="71">
        <f t="shared" si="7"/>
        <v>82.8235294117647</v>
      </c>
      <c r="K40" s="68">
        <f t="shared" si="8"/>
        <v>45.5529411764706</v>
      </c>
      <c r="L40" s="68">
        <v>0.165</v>
      </c>
      <c r="M40" s="68">
        <v>21</v>
      </c>
      <c r="N40" s="68">
        <v>0</v>
      </c>
      <c r="O40" s="68">
        <v>7</v>
      </c>
      <c r="P40" s="68">
        <v>0</v>
      </c>
      <c r="Q40" s="68">
        <v>5</v>
      </c>
      <c r="R40" s="68">
        <v>0</v>
      </c>
      <c r="S40" s="68">
        <v>0</v>
      </c>
      <c r="T40" s="68">
        <v>0</v>
      </c>
      <c r="U40" s="77">
        <f t="shared" si="2"/>
        <v>78.7179411764706</v>
      </c>
      <c r="V40" s="104" t="s">
        <v>299</v>
      </c>
      <c r="W40" s="79">
        <f t="shared" si="3"/>
        <v>0.493333333333333</v>
      </c>
    </row>
    <row r="41" spans="1:23">
      <c r="A41" s="68" t="s">
        <v>300</v>
      </c>
      <c r="B41" s="68" t="s">
        <v>80</v>
      </c>
      <c r="C41" s="68" t="s">
        <v>23</v>
      </c>
      <c r="D41" s="68" t="s">
        <v>28</v>
      </c>
      <c r="E41" s="68" t="s">
        <v>29</v>
      </c>
      <c r="F41" s="68" t="s">
        <v>33</v>
      </c>
      <c r="G41" s="68" t="s">
        <v>81</v>
      </c>
      <c r="H41" s="68" t="s">
        <v>17</v>
      </c>
      <c r="I41" s="68">
        <v>88</v>
      </c>
      <c r="J41" s="71">
        <f t="shared" si="7"/>
        <v>82.7058823529412</v>
      </c>
      <c r="K41" s="68">
        <f t="shared" si="8"/>
        <v>45.4882352941177</v>
      </c>
      <c r="L41" s="68">
        <v>0.165</v>
      </c>
      <c r="M41" s="68">
        <v>21</v>
      </c>
      <c r="N41" s="68">
        <v>0</v>
      </c>
      <c r="O41" s="68">
        <v>7</v>
      </c>
      <c r="P41" s="68">
        <v>0</v>
      </c>
      <c r="Q41" s="68">
        <v>5</v>
      </c>
      <c r="R41" s="68">
        <v>0</v>
      </c>
      <c r="S41" s="68">
        <v>0</v>
      </c>
      <c r="T41" s="68">
        <v>0</v>
      </c>
      <c r="U41" s="77">
        <f t="shared" si="2"/>
        <v>78.6532352941176</v>
      </c>
      <c r="V41" s="104" t="s">
        <v>301</v>
      </c>
      <c r="W41" s="79">
        <f t="shared" si="3"/>
        <v>0.506666666666667</v>
      </c>
    </row>
    <row r="42" spans="1:23">
      <c r="A42" s="68" t="s">
        <v>302</v>
      </c>
      <c r="B42" s="68" t="s">
        <v>117</v>
      </c>
      <c r="C42" s="68" t="s">
        <v>64</v>
      </c>
      <c r="D42" s="68" t="s">
        <v>28</v>
      </c>
      <c r="E42" s="68" t="s">
        <v>46</v>
      </c>
      <c r="F42" s="68" t="s">
        <v>46</v>
      </c>
      <c r="G42" s="68" t="s">
        <v>118</v>
      </c>
      <c r="H42" s="68" t="s">
        <v>70</v>
      </c>
      <c r="I42" s="68">
        <v>77</v>
      </c>
      <c r="J42" s="71">
        <f t="shared" si="7"/>
        <v>79.6470588235294</v>
      </c>
      <c r="K42" s="68">
        <f t="shared" si="8"/>
        <v>43.8058823529412</v>
      </c>
      <c r="L42" s="68">
        <v>1.595</v>
      </c>
      <c r="M42" s="68">
        <v>21</v>
      </c>
      <c r="N42" s="68">
        <v>0</v>
      </c>
      <c r="O42" s="68">
        <v>7</v>
      </c>
      <c r="P42" s="68">
        <v>0</v>
      </c>
      <c r="Q42" s="68">
        <v>5</v>
      </c>
      <c r="R42" s="68">
        <v>0</v>
      </c>
      <c r="S42" s="68">
        <v>0</v>
      </c>
      <c r="T42" s="68">
        <v>0</v>
      </c>
      <c r="U42" s="77">
        <f t="shared" si="2"/>
        <v>78.4008823529412</v>
      </c>
      <c r="V42" s="104" t="s">
        <v>303</v>
      </c>
      <c r="W42" s="79">
        <f t="shared" si="3"/>
        <v>0.52</v>
      </c>
    </row>
    <row r="43" spans="1:23">
      <c r="A43" s="68" t="s">
        <v>304</v>
      </c>
      <c r="B43" s="68" t="s">
        <v>120</v>
      </c>
      <c r="C43" s="68" t="s">
        <v>30</v>
      </c>
      <c r="D43" s="68" t="s">
        <v>29</v>
      </c>
      <c r="E43" s="68" t="s">
        <v>17</v>
      </c>
      <c r="F43" s="68" t="s">
        <v>33</v>
      </c>
      <c r="G43" s="68" t="s">
        <v>96</v>
      </c>
      <c r="H43" s="68" t="s">
        <v>93</v>
      </c>
      <c r="I43" s="68">
        <v>82</v>
      </c>
      <c r="J43" s="71">
        <f t="shared" si="7"/>
        <v>79.5882352941177</v>
      </c>
      <c r="K43" s="68">
        <f t="shared" si="8"/>
        <v>43.7735294117647</v>
      </c>
      <c r="L43" s="68">
        <v>1.27</v>
      </c>
      <c r="M43" s="68">
        <v>21</v>
      </c>
      <c r="N43" s="68">
        <v>0.3</v>
      </c>
      <c r="O43" s="68">
        <v>7</v>
      </c>
      <c r="P43" s="68">
        <v>0</v>
      </c>
      <c r="Q43" s="68">
        <v>5</v>
      </c>
      <c r="R43" s="68">
        <v>0</v>
      </c>
      <c r="S43" s="68">
        <v>0</v>
      </c>
      <c r="T43" s="68">
        <v>0</v>
      </c>
      <c r="U43" s="77">
        <f t="shared" si="2"/>
        <v>78.3435294117647</v>
      </c>
      <c r="V43" s="104" t="s">
        <v>305</v>
      </c>
      <c r="W43" s="79">
        <f t="shared" si="3"/>
        <v>0.533333333333333</v>
      </c>
    </row>
    <row r="44" spans="1:23">
      <c r="A44" s="68" t="s">
        <v>306</v>
      </c>
      <c r="B44" s="68" t="s">
        <v>87</v>
      </c>
      <c r="C44" s="68" t="s">
        <v>28</v>
      </c>
      <c r="D44" s="68" t="s">
        <v>27</v>
      </c>
      <c r="E44" s="68" t="s">
        <v>46</v>
      </c>
      <c r="F44" s="68" t="s">
        <v>29</v>
      </c>
      <c r="G44" s="68" t="s">
        <v>88</v>
      </c>
      <c r="H44" s="68" t="s">
        <v>46</v>
      </c>
      <c r="I44" s="68">
        <v>85</v>
      </c>
      <c r="J44" s="71">
        <f t="shared" si="7"/>
        <v>82</v>
      </c>
      <c r="K44" s="68">
        <f t="shared" si="8"/>
        <v>45.1</v>
      </c>
      <c r="L44" s="68">
        <v>0.165</v>
      </c>
      <c r="M44" s="68">
        <v>21</v>
      </c>
      <c r="N44" s="68">
        <v>0</v>
      </c>
      <c r="O44" s="68">
        <v>7</v>
      </c>
      <c r="P44" s="68">
        <v>0</v>
      </c>
      <c r="Q44" s="68">
        <v>5</v>
      </c>
      <c r="R44" s="68">
        <v>0</v>
      </c>
      <c r="S44" s="68">
        <v>0</v>
      </c>
      <c r="T44" s="68">
        <v>0</v>
      </c>
      <c r="U44" s="77">
        <f t="shared" si="2"/>
        <v>78.265</v>
      </c>
      <c r="V44" s="104" t="s">
        <v>307</v>
      </c>
      <c r="W44" s="79">
        <f t="shared" si="3"/>
        <v>0.546666666666667</v>
      </c>
    </row>
    <row r="45" spans="1:23">
      <c r="A45" s="68" t="s">
        <v>308</v>
      </c>
      <c r="B45" s="68" t="s">
        <v>146</v>
      </c>
      <c r="C45" s="68" t="s">
        <v>46</v>
      </c>
      <c r="D45" s="68" t="s">
        <v>27</v>
      </c>
      <c r="E45" s="68" t="s">
        <v>49</v>
      </c>
      <c r="F45" s="68" t="s">
        <v>42</v>
      </c>
      <c r="G45" s="68" t="s">
        <v>126</v>
      </c>
      <c r="H45" s="68" t="s">
        <v>118</v>
      </c>
      <c r="I45" s="68">
        <v>71</v>
      </c>
      <c r="J45" s="71">
        <f t="shared" si="7"/>
        <v>76.6470588235294</v>
      </c>
      <c r="K45" s="68">
        <f t="shared" si="8"/>
        <v>42.1558823529412</v>
      </c>
      <c r="L45" s="68">
        <v>0.3</v>
      </c>
      <c r="M45" s="68">
        <v>21</v>
      </c>
      <c r="N45" s="68">
        <v>2.53</v>
      </c>
      <c r="O45" s="68">
        <v>7</v>
      </c>
      <c r="P45" s="68">
        <v>0</v>
      </c>
      <c r="Q45" s="68">
        <v>5</v>
      </c>
      <c r="R45" s="68">
        <v>0</v>
      </c>
      <c r="S45" s="68">
        <v>0</v>
      </c>
      <c r="T45" s="68">
        <v>0</v>
      </c>
      <c r="U45" s="77">
        <f t="shared" si="2"/>
        <v>77.9858823529412</v>
      </c>
      <c r="V45" s="104" t="s">
        <v>309</v>
      </c>
      <c r="W45" s="79">
        <f t="shared" si="3"/>
        <v>0.56</v>
      </c>
    </row>
    <row r="46" spans="1:23">
      <c r="A46" s="68" t="s">
        <v>310</v>
      </c>
      <c r="B46" s="68" t="s">
        <v>152</v>
      </c>
      <c r="C46" s="68" t="s">
        <v>34</v>
      </c>
      <c r="D46" s="68" t="s">
        <v>45</v>
      </c>
      <c r="E46" s="68" t="s">
        <v>34</v>
      </c>
      <c r="F46" s="68" t="s">
        <v>29</v>
      </c>
      <c r="G46" s="68" t="s">
        <v>129</v>
      </c>
      <c r="H46" s="68" t="s">
        <v>16</v>
      </c>
      <c r="I46" s="68">
        <v>80</v>
      </c>
      <c r="J46" s="71">
        <f t="shared" si="7"/>
        <v>76.4705882352941</v>
      </c>
      <c r="K46" s="68">
        <f t="shared" si="8"/>
        <v>42.0588235294118</v>
      </c>
      <c r="L46" s="68">
        <v>2.365</v>
      </c>
      <c r="M46" s="68">
        <v>21</v>
      </c>
      <c r="N46" s="68">
        <v>0.45</v>
      </c>
      <c r="O46" s="68">
        <v>7</v>
      </c>
      <c r="P46" s="68">
        <v>0</v>
      </c>
      <c r="Q46" s="68">
        <v>5</v>
      </c>
      <c r="R46" s="68">
        <v>0</v>
      </c>
      <c r="S46" s="68">
        <v>0</v>
      </c>
      <c r="T46" s="68">
        <v>0</v>
      </c>
      <c r="U46" s="77">
        <f t="shared" si="2"/>
        <v>77.8738235294118</v>
      </c>
      <c r="V46" s="104" t="s">
        <v>311</v>
      </c>
      <c r="W46" s="79">
        <f t="shared" si="3"/>
        <v>0.573333333333333</v>
      </c>
    </row>
    <row r="47" spans="1:23">
      <c r="A47" s="68" t="s">
        <v>312</v>
      </c>
      <c r="B47" s="68" t="s">
        <v>107</v>
      </c>
      <c r="C47" s="68" t="s">
        <v>22</v>
      </c>
      <c r="D47" s="68" t="s">
        <v>33</v>
      </c>
      <c r="E47" s="68" t="s">
        <v>45</v>
      </c>
      <c r="F47" s="68" t="s">
        <v>33</v>
      </c>
      <c r="G47" s="68" t="s">
        <v>67</v>
      </c>
      <c r="H47" s="68" t="s">
        <v>58</v>
      </c>
      <c r="I47" s="68">
        <v>87</v>
      </c>
      <c r="J47" s="71">
        <f t="shared" si="7"/>
        <v>80.9411764705882</v>
      </c>
      <c r="K47" s="68">
        <f t="shared" si="8"/>
        <v>44.5176470588235</v>
      </c>
      <c r="L47" s="68">
        <v>0.165</v>
      </c>
      <c r="M47" s="68">
        <v>21</v>
      </c>
      <c r="N47" s="68">
        <v>0</v>
      </c>
      <c r="O47" s="68">
        <v>7</v>
      </c>
      <c r="P47" s="68">
        <v>0</v>
      </c>
      <c r="Q47" s="68">
        <v>5</v>
      </c>
      <c r="R47" s="68">
        <v>0</v>
      </c>
      <c r="S47" s="68">
        <v>0</v>
      </c>
      <c r="T47" s="68">
        <v>0</v>
      </c>
      <c r="U47" s="77">
        <f t="shared" si="2"/>
        <v>77.6826470588235</v>
      </c>
      <c r="V47" s="104" t="s">
        <v>201</v>
      </c>
      <c r="W47" s="79">
        <f t="shared" si="3"/>
        <v>0.586666666666667</v>
      </c>
    </row>
    <row r="48" spans="1:23">
      <c r="A48" s="68" t="s">
        <v>313</v>
      </c>
      <c r="B48" s="68" t="s">
        <v>111</v>
      </c>
      <c r="C48" s="68" t="s">
        <v>70</v>
      </c>
      <c r="D48" s="68" t="s">
        <v>27</v>
      </c>
      <c r="E48" s="68" t="s">
        <v>17</v>
      </c>
      <c r="F48" s="68" t="s">
        <v>33</v>
      </c>
      <c r="G48" s="68" t="s">
        <v>112</v>
      </c>
      <c r="H48" s="68" t="s">
        <v>39</v>
      </c>
      <c r="I48" s="68">
        <v>88</v>
      </c>
      <c r="J48" s="71">
        <f t="shared" si="7"/>
        <v>80.6470588235294</v>
      </c>
      <c r="K48" s="68">
        <f t="shared" si="8"/>
        <v>44.3558823529412</v>
      </c>
      <c r="L48" s="68">
        <v>0</v>
      </c>
      <c r="M48" s="68">
        <v>21</v>
      </c>
      <c r="N48" s="68">
        <v>0</v>
      </c>
      <c r="O48" s="68">
        <v>7</v>
      </c>
      <c r="P48" s="68">
        <v>0</v>
      </c>
      <c r="Q48" s="68">
        <v>5</v>
      </c>
      <c r="R48" s="68">
        <v>0</v>
      </c>
      <c r="S48" s="68">
        <v>0</v>
      </c>
      <c r="T48" s="68">
        <v>0</v>
      </c>
      <c r="U48" s="77">
        <f t="shared" si="2"/>
        <v>77.3558823529412</v>
      </c>
      <c r="V48" s="104" t="s">
        <v>314</v>
      </c>
      <c r="W48" s="79">
        <f t="shared" si="3"/>
        <v>0.6</v>
      </c>
    </row>
    <row r="49" spans="1:23">
      <c r="A49" s="68" t="s">
        <v>315</v>
      </c>
      <c r="B49" s="68" t="s">
        <v>165</v>
      </c>
      <c r="C49" s="68" t="s">
        <v>88</v>
      </c>
      <c r="D49" s="68" t="s">
        <v>46</v>
      </c>
      <c r="E49" s="68" t="s">
        <v>22</v>
      </c>
      <c r="F49" s="68" t="s">
        <v>29</v>
      </c>
      <c r="G49" s="68" t="s">
        <v>49</v>
      </c>
      <c r="H49" s="68" t="s">
        <v>103</v>
      </c>
      <c r="I49" s="68">
        <v>82</v>
      </c>
      <c r="J49" s="71">
        <f t="shared" si="7"/>
        <v>75.5882352941177</v>
      </c>
      <c r="K49" s="68">
        <f t="shared" si="8"/>
        <v>41.5735294117647</v>
      </c>
      <c r="L49" s="68">
        <v>2.75</v>
      </c>
      <c r="M49" s="68">
        <v>21</v>
      </c>
      <c r="N49" s="68">
        <v>0</v>
      </c>
      <c r="O49" s="68">
        <v>7</v>
      </c>
      <c r="P49" s="68">
        <v>0</v>
      </c>
      <c r="Q49" s="68">
        <v>5</v>
      </c>
      <c r="R49" s="68">
        <v>0</v>
      </c>
      <c r="S49" s="68">
        <v>0</v>
      </c>
      <c r="T49" s="68">
        <v>0</v>
      </c>
      <c r="U49" s="77">
        <f t="shared" si="2"/>
        <v>77.3235294117647</v>
      </c>
      <c r="V49" s="104" t="s">
        <v>316</v>
      </c>
      <c r="W49" s="79">
        <f t="shared" si="3"/>
        <v>0.613333333333333</v>
      </c>
    </row>
    <row r="50" spans="1:23">
      <c r="A50" s="68" t="s">
        <v>317</v>
      </c>
      <c r="B50" s="68" t="s">
        <v>140</v>
      </c>
      <c r="C50" s="68" t="s">
        <v>49</v>
      </c>
      <c r="D50" s="68" t="s">
        <v>22</v>
      </c>
      <c r="E50" s="68" t="s">
        <v>81</v>
      </c>
      <c r="F50" s="68" t="s">
        <v>58</v>
      </c>
      <c r="G50" s="68" t="s">
        <v>49</v>
      </c>
      <c r="H50" s="68" t="s">
        <v>58</v>
      </c>
      <c r="I50" s="68">
        <v>79</v>
      </c>
      <c r="J50" s="71">
        <f t="shared" si="7"/>
        <v>77.4117647058823</v>
      </c>
      <c r="K50" s="68">
        <f t="shared" si="8"/>
        <v>42.5764705882353</v>
      </c>
      <c r="L50" s="68">
        <v>1.595</v>
      </c>
      <c r="M50" s="68">
        <v>21</v>
      </c>
      <c r="N50" s="68">
        <v>0</v>
      </c>
      <c r="O50" s="68">
        <v>7</v>
      </c>
      <c r="P50" s="68">
        <v>0</v>
      </c>
      <c r="Q50" s="68">
        <v>5</v>
      </c>
      <c r="R50" s="68">
        <v>0</v>
      </c>
      <c r="S50" s="68">
        <v>0</v>
      </c>
      <c r="T50" s="68">
        <v>0</v>
      </c>
      <c r="U50" s="77">
        <f t="shared" si="2"/>
        <v>77.1714705882353</v>
      </c>
      <c r="V50" s="104" t="s">
        <v>318</v>
      </c>
      <c r="W50" s="79">
        <f t="shared" si="3"/>
        <v>0.626666666666667</v>
      </c>
    </row>
    <row r="51" spans="1:23">
      <c r="A51" s="68" t="s">
        <v>319</v>
      </c>
      <c r="B51" s="68" t="s">
        <v>131</v>
      </c>
      <c r="C51" s="68" t="s">
        <v>64</v>
      </c>
      <c r="D51" s="68" t="s">
        <v>17</v>
      </c>
      <c r="E51" s="68" t="s">
        <v>17</v>
      </c>
      <c r="F51" s="68" t="s">
        <v>23</v>
      </c>
      <c r="G51" s="68" t="s">
        <v>81</v>
      </c>
      <c r="H51" s="68" t="s">
        <v>34</v>
      </c>
      <c r="I51" s="68">
        <v>79</v>
      </c>
      <c r="J51" s="71">
        <f t="shared" si="7"/>
        <v>78.2941176470588</v>
      </c>
      <c r="K51" s="68">
        <f t="shared" si="8"/>
        <v>43.0617647058824</v>
      </c>
      <c r="L51" s="68">
        <v>1.1</v>
      </c>
      <c r="M51" s="68">
        <v>21</v>
      </c>
      <c r="N51" s="68">
        <v>0</v>
      </c>
      <c r="O51" s="68">
        <v>7</v>
      </c>
      <c r="P51" s="68">
        <v>0</v>
      </c>
      <c r="Q51" s="68">
        <v>5</v>
      </c>
      <c r="R51" s="68">
        <v>0</v>
      </c>
      <c r="S51" s="68">
        <v>0</v>
      </c>
      <c r="T51" s="68">
        <v>0</v>
      </c>
      <c r="U51" s="77">
        <f t="shared" si="2"/>
        <v>77.1617647058824</v>
      </c>
      <c r="V51" s="104" t="s">
        <v>320</v>
      </c>
      <c r="W51" s="79">
        <f t="shared" si="3"/>
        <v>0.64</v>
      </c>
    </row>
    <row r="52" spans="1:23">
      <c r="A52" s="68" t="s">
        <v>321</v>
      </c>
      <c r="B52" s="68" t="s">
        <v>135</v>
      </c>
      <c r="C52" s="68" t="s">
        <v>39</v>
      </c>
      <c r="D52" s="68" t="s">
        <v>33</v>
      </c>
      <c r="E52" s="68" t="s">
        <v>70</v>
      </c>
      <c r="F52" s="68" t="s">
        <v>64</v>
      </c>
      <c r="G52" s="68" t="s">
        <v>136</v>
      </c>
      <c r="H52" s="68" t="s">
        <v>34</v>
      </c>
      <c r="I52" s="68">
        <v>81</v>
      </c>
      <c r="J52" s="71">
        <f t="shared" si="7"/>
        <v>77.8235294117647</v>
      </c>
      <c r="K52" s="68">
        <f t="shared" si="8"/>
        <v>42.8029411764706</v>
      </c>
      <c r="L52" s="68">
        <v>1.265</v>
      </c>
      <c r="M52" s="68">
        <v>21</v>
      </c>
      <c r="N52" s="68">
        <v>0</v>
      </c>
      <c r="O52" s="68">
        <v>7</v>
      </c>
      <c r="P52" s="68">
        <v>0</v>
      </c>
      <c r="Q52" s="68">
        <v>5</v>
      </c>
      <c r="R52" s="68">
        <v>0</v>
      </c>
      <c r="S52" s="68">
        <v>0</v>
      </c>
      <c r="T52" s="68">
        <v>0</v>
      </c>
      <c r="U52" s="77">
        <f t="shared" si="2"/>
        <v>77.0679411764706</v>
      </c>
      <c r="V52" s="104" t="s">
        <v>322</v>
      </c>
      <c r="W52" s="79">
        <f t="shared" si="3"/>
        <v>0.653333333333333</v>
      </c>
    </row>
    <row r="53" spans="1:23">
      <c r="A53" s="68" t="s">
        <v>323</v>
      </c>
      <c r="B53" s="68" t="s">
        <v>138</v>
      </c>
      <c r="C53" s="68" t="s">
        <v>33</v>
      </c>
      <c r="D53" s="68" t="s">
        <v>28</v>
      </c>
      <c r="E53" s="68" t="s">
        <v>81</v>
      </c>
      <c r="F53" s="68" t="s">
        <v>81</v>
      </c>
      <c r="G53" s="68" t="s">
        <v>39</v>
      </c>
      <c r="H53" s="68" t="s">
        <v>123</v>
      </c>
      <c r="I53" s="68">
        <v>81</v>
      </c>
      <c r="J53" s="71">
        <f t="shared" si="7"/>
        <v>77.4705882352941</v>
      </c>
      <c r="K53" s="68">
        <f t="shared" si="8"/>
        <v>42.6088235294118</v>
      </c>
      <c r="L53" s="68">
        <v>1.1</v>
      </c>
      <c r="M53" s="68">
        <v>21</v>
      </c>
      <c r="N53" s="68">
        <v>0.3</v>
      </c>
      <c r="O53" s="68">
        <v>7</v>
      </c>
      <c r="P53" s="68">
        <v>0</v>
      </c>
      <c r="Q53" s="68">
        <v>5</v>
      </c>
      <c r="R53" s="68">
        <v>0</v>
      </c>
      <c r="S53" s="68">
        <v>0</v>
      </c>
      <c r="T53" s="68">
        <v>0</v>
      </c>
      <c r="U53" s="77">
        <f t="shared" si="2"/>
        <v>77.0088235294118</v>
      </c>
      <c r="V53" s="104" t="s">
        <v>324</v>
      </c>
      <c r="W53" s="79">
        <f t="shared" si="3"/>
        <v>0.666666666666667</v>
      </c>
    </row>
    <row r="54" spans="1:23">
      <c r="A54" s="68" t="s">
        <v>325</v>
      </c>
      <c r="B54" s="68" t="s">
        <v>125</v>
      </c>
      <c r="C54" s="68" t="s">
        <v>64</v>
      </c>
      <c r="D54" s="68" t="s">
        <v>27</v>
      </c>
      <c r="E54" s="68" t="s">
        <v>29</v>
      </c>
      <c r="F54" s="68" t="s">
        <v>64</v>
      </c>
      <c r="G54" s="68" t="s">
        <v>126</v>
      </c>
      <c r="H54" s="68" t="s">
        <v>96</v>
      </c>
      <c r="I54" s="68">
        <v>84</v>
      </c>
      <c r="J54" s="71">
        <f t="shared" si="7"/>
        <v>79.2941176470588</v>
      </c>
      <c r="K54" s="68">
        <f t="shared" si="8"/>
        <v>43.6117647058824</v>
      </c>
      <c r="L54" s="68">
        <v>0.165</v>
      </c>
      <c r="M54" s="68">
        <v>21</v>
      </c>
      <c r="N54" s="68">
        <v>0</v>
      </c>
      <c r="O54" s="68">
        <v>7</v>
      </c>
      <c r="P54" s="68">
        <v>0</v>
      </c>
      <c r="Q54" s="68">
        <v>5</v>
      </c>
      <c r="R54" s="68">
        <v>0</v>
      </c>
      <c r="S54" s="68">
        <v>0</v>
      </c>
      <c r="T54" s="68">
        <v>0</v>
      </c>
      <c r="U54" s="77">
        <f t="shared" si="2"/>
        <v>76.7767647058824</v>
      </c>
      <c r="V54" s="104" t="s">
        <v>326</v>
      </c>
      <c r="W54" s="79">
        <f t="shared" si="3"/>
        <v>0.68</v>
      </c>
    </row>
    <row r="55" spans="1:23">
      <c r="A55" s="68" t="s">
        <v>327</v>
      </c>
      <c r="B55" s="68" t="s">
        <v>144</v>
      </c>
      <c r="C55" s="68" t="s">
        <v>64</v>
      </c>
      <c r="D55" s="68" t="s">
        <v>17</v>
      </c>
      <c r="E55" s="68" t="s">
        <v>39</v>
      </c>
      <c r="F55" s="68" t="s">
        <v>29</v>
      </c>
      <c r="G55" s="68" t="s">
        <v>67</v>
      </c>
      <c r="H55" s="68" t="s">
        <v>45</v>
      </c>
      <c r="I55" s="68">
        <v>78</v>
      </c>
      <c r="J55" s="71">
        <f t="shared" si="7"/>
        <v>76.8235294117647</v>
      </c>
      <c r="K55" s="68">
        <f t="shared" si="8"/>
        <v>42.2529411764706</v>
      </c>
      <c r="L55" s="68">
        <v>1.43</v>
      </c>
      <c r="M55" s="68">
        <v>21</v>
      </c>
      <c r="N55" s="68">
        <v>0</v>
      </c>
      <c r="O55" s="68">
        <v>7</v>
      </c>
      <c r="P55" s="68">
        <v>0</v>
      </c>
      <c r="Q55" s="68">
        <v>5</v>
      </c>
      <c r="R55" s="68">
        <v>0</v>
      </c>
      <c r="S55" s="68">
        <v>0</v>
      </c>
      <c r="T55" s="68">
        <v>0</v>
      </c>
      <c r="U55" s="77">
        <f t="shared" si="2"/>
        <v>76.6829411764706</v>
      </c>
      <c r="V55" s="104" t="s">
        <v>328</v>
      </c>
      <c r="W55" s="79">
        <f t="shared" si="3"/>
        <v>0.693333333333333</v>
      </c>
    </row>
    <row r="56" spans="1:23">
      <c r="A56" s="68" t="s">
        <v>329</v>
      </c>
      <c r="B56" s="68" t="s">
        <v>142</v>
      </c>
      <c r="C56" s="68" t="s">
        <v>17</v>
      </c>
      <c r="D56" s="68" t="s">
        <v>22</v>
      </c>
      <c r="E56" s="68" t="s">
        <v>49</v>
      </c>
      <c r="F56" s="68" t="s">
        <v>46</v>
      </c>
      <c r="G56" s="68" t="s">
        <v>112</v>
      </c>
      <c r="H56" s="68" t="s">
        <v>49</v>
      </c>
      <c r="I56" s="68">
        <v>78</v>
      </c>
      <c r="J56" s="71">
        <f t="shared" si="7"/>
        <v>76.9411764705882</v>
      </c>
      <c r="K56" s="68">
        <f t="shared" si="8"/>
        <v>42.3176470588235</v>
      </c>
      <c r="L56" s="68">
        <v>1.265</v>
      </c>
      <c r="M56" s="68">
        <v>21</v>
      </c>
      <c r="N56" s="68">
        <v>0</v>
      </c>
      <c r="O56" s="68">
        <v>7</v>
      </c>
      <c r="P56" s="68">
        <v>0</v>
      </c>
      <c r="Q56" s="68">
        <v>5</v>
      </c>
      <c r="R56" s="68">
        <v>0</v>
      </c>
      <c r="S56" s="68">
        <v>0</v>
      </c>
      <c r="T56" s="68">
        <v>0</v>
      </c>
      <c r="U56" s="77">
        <f t="shared" si="2"/>
        <v>76.5826470588235</v>
      </c>
      <c r="V56" s="104" t="s">
        <v>330</v>
      </c>
      <c r="W56" s="79">
        <f t="shared" si="3"/>
        <v>0.706666666666667</v>
      </c>
    </row>
    <row r="57" spans="1:23">
      <c r="A57" s="68" t="s">
        <v>331</v>
      </c>
      <c r="B57" s="68" t="s">
        <v>158</v>
      </c>
      <c r="C57" s="68" t="s">
        <v>46</v>
      </c>
      <c r="D57" s="68" t="s">
        <v>27</v>
      </c>
      <c r="E57" s="68" t="s">
        <v>34</v>
      </c>
      <c r="F57" s="68" t="s">
        <v>46</v>
      </c>
      <c r="G57" s="68" t="s">
        <v>126</v>
      </c>
      <c r="H57" s="68" t="s">
        <v>81</v>
      </c>
      <c r="I57" s="68">
        <v>71</v>
      </c>
      <c r="J57" s="71">
        <f t="shared" si="7"/>
        <v>76.1764705882353</v>
      </c>
      <c r="K57" s="68">
        <f t="shared" si="8"/>
        <v>41.8970588235294</v>
      </c>
      <c r="L57" s="68">
        <v>1.595</v>
      </c>
      <c r="M57" s="68">
        <v>21</v>
      </c>
      <c r="N57" s="68">
        <v>0</v>
      </c>
      <c r="O57" s="68">
        <v>7</v>
      </c>
      <c r="P57" s="68">
        <v>0</v>
      </c>
      <c r="Q57" s="68">
        <v>5</v>
      </c>
      <c r="R57" s="68">
        <v>0</v>
      </c>
      <c r="S57" s="68">
        <v>0</v>
      </c>
      <c r="T57" s="68">
        <v>0</v>
      </c>
      <c r="U57" s="77">
        <f t="shared" si="2"/>
        <v>76.4920588235294</v>
      </c>
      <c r="V57" s="104" t="s">
        <v>163</v>
      </c>
      <c r="W57" s="79">
        <f t="shared" si="3"/>
        <v>0.72</v>
      </c>
    </row>
    <row r="58" spans="1:23">
      <c r="A58" s="68" t="s">
        <v>332</v>
      </c>
      <c r="B58" s="68" t="s">
        <v>167</v>
      </c>
      <c r="C58" s="68" t="s">
        <v>96</v>
      </c>
      <c r="D58" s="68" t="s">
        <v>27</v>
      </c>
      <c r="E58" s="68" t="s">
        <v>58</v>
      </c>
      <c r="F58" s="68" t="s">
        <v>58</v>
      </c>
      <c r="G58" s="68">
        <v>62</v>
      </c>
      <c r="H58" s="68" t="s">
        <v>39</v>
      </c>
      <c r="I58" s="68">
        <v>78</v>
      </c>
      <c r="J58" s="71">
        <f t="shared" si="7"/>
        <v>75.4705882352941</v>
      </c>
      <c r="K58" s="68">
        <f t="shared" si="8"/>
        <v>41.5088235294118</v>
      </c>
      <c r="L58" s="68">
        <v>1.595</v>
      </c>
      <c r="M58" s="68">
        <v>21</v>
      </c>
      <c r="N58" s="68">
        <v>0.3</v>
      </c>
      <c r="O58" s="68">
        <v>7</v>
      </c>
      <c r="P58" s="68">
        <v>0</v>
      </c>
      <c r="Q58" s="68">
        <v>5</v>
      </c>
      <c r="R58" s="68">
        <v>0</v>
      </c>
      <c r="S58" s="68">
        <v>0</v>
      </c>
      <c r="T58" s="68">
        <v>0</v>
      </c>
      <c r="U58" s="77">
        <f t="shared" si="2"/>
        <v>76.4038235294118</v>
      </c>
      <c r="V58" s="104" t="s">
        <v>333</v>
      </c>
      <c r="W58" s="79">
        <f t="shared" si="3"/>
        <v>0.733333333333333</v>
      </c>
    </row>
    <row r="59" spans="1:23">
      <c r="A59" s="68" t="s">
        <v>334</v>
      </c>
      <c r="B59" s="68" t="s">
        <v>154</v>
      </c>
      <c r="C59" s="68" t="s">
        <v>115</v>
      </c>
      <c r="D59" s="68" t="s">
        <v>16</v>
      </c>
      <c r="E59" s="68" t="s">
        <v>29</v>
      </c>
      <c r="F59" s="68" t="s">
        <v>45</v>
      </c>
      <c r="G59" s="68" t="s">
        <v>103</v>
      </c>
      <c r="H59" s="68" t="s">
        <v>96</v>
      </c>
      <c r="I59" s="68">
        <v>80</v>
      </c>
      <c r="J59" s="71">
        <f t="shared" si="7"/>
        <v>76.3529411764706</v>
      </c>
      <c r="K59" s="68">
        <f t="shared" si="8"/>
        <v>41.9941176470588</v>
      </c>
      <c r="L59" s="68">
        <v>1.1</v>
      </c>
      <c r="M59" s="68">
        <v>21</v>
      </c>
      <c r="N59" s="68">
        <v>0</v>
      </c>
      <c r="O59" s="68">
        <v>7</v>
      </c>
      <c r="P59" s="68">
        <v>0</v>
      </c>
      <c r="Q59" s="68">
        <v>5</v>
      </c>
      <c r="R59" s="68">
        <v>0</v>
      </c>
      <c r="S59" s="68">
        <v>0</v>
      </c>
      <c r="T59" s="68">
        <v>0</v>
      </c>
      <c r="U59" s="77">
        <f t="shared" si="2"/>
        <v>76.0941176470588</v>
      </c>
      <c r="V59" s="104" t="s">
        <v>335</v>
      </c>
      <c r="W59" s="79">
        <f t="shared" si="3"/>
        <v>0.746666666666667</v>
      </c>
    </row>
    <row r="60" spans="1:23">
      <c r="A60" s="68" t="s">
        <v>336</v>
      </c>
      <c r="B60" s="68" t="s">
        <v>128</v>
      </c>
      <c r="C60" s="68" t="s">
        <v>58</v>
      </c>
      <c r="D60" s="68" t="s">
        <v>27</v>
      </c>
      <c r="E60" s="68" t="s">
        <v>58</v>
      </c>
      <c r="F60" s="68" t="s">
        <v>64</v>
      </c>
      <c r="G60" s="68" t="s">
        <v>129</v>
      </c>
      <c r="H60" s="68" t="s">
        <v>49</v>
      </c>
      <c r="I60" s="68">
        <v>80</v>
      </c>
      <c r="J60" s="71">
        <f t="shared" si="7"/>
        <v>78.2941176470588</v>
      </c>
      <c r="K60" s="68">
        <f t="shared" si="8"/>
        <v>43.0617647058824</v>
      </c>
      <c r="L60" s="68">
        <v>0.33</v>
      </c>
      <c r="M60" s="68">
        <v>21</v>
      </c>
      <c r="N60" s="68">
        <v>0</v>
      </c>
      <c r="O60" s="68">
        <v>7</v>
      </c>
      <c r="P60" s="68">
        <v>0</v>
      </c>
      <c r="Q60" s="68">
        <v>5</v>
      </c>
      <c r="R60" s="68">
        <v>-0.5</v>
      </c>
      <c r="S60" s="68">
        <v>0</v>
      </c>
      <c r="T60" s="68">
        <v>0</v>
      </c>
      <c r="U60" s="77">
        <f t="shared" si="2"/>
        <v>75.8917647058824</v>
      </c>
      <c r="V60" s="104" t="s">
        <v>192</v>
      </c>
      <c r="W60" s="79">
        <f t="shared" si="3"/>
        <v>0.76</v>
      </c>
    </row>
    <row r="61" spans="1:23">
      <c r="A61" s="68" t="s">
        <v>337</v>
      </c>
      <c r="B61" s="68" t="s">
        <v>160</v>
      </c>
      <c r="C61" s="68" t="s">
        <v>93</v>
      </c>
      <c r="D61" s="68" t="s">
        <v>20</v>
      </c>
      <c r="E61" s="68" t="s">
        <v>118</v>
      </c>
      <c r="F61" s="68" t="s">
        <v>49</v>
      </c>
      <c r="G61" s="68" t="s">
        <v>136</v>
      </c>
      <c r="H61" s="68" t="s">
        <v>115</v>
      </c>
      <c r="I61" s="68">
        <v>79</v>
      </c>
      <c r="J61" s="71">
        <f t="shared" si="7"/>
        <v>75.8235294117647</v>
      </c>
      <c r="K61" s="68">
        <f t="shared" si="8"/>
        <v>41.7029411764706</v>
      </c>
      <c r="L61" s="68">
        <v>1.1</v>
      </c>
      <c r="M61" s="68">
        <v>21</v>
      </c>
      <c r="N61" s="68">
        <v>0</v>
      </c>
      <c r="O61" s="68">
        <v>7</v>
      </c>
      <c r="P61" s="68">
        <v>0</v>
      </c>
      <c r="Q61" s="68">
        <v>5</v>
      </c>
      <c r="R61" s="68">
        <v>0</v>
      </c>
      <c r="S61" s="68">
        <v>0</v>
      </c>
      <c r="T61" s="68">
        <v>0</v>
      </c>
      <c r="U61" s="77">
        <f t="shared" si="2"/>
        <v>75.8029411764706</v>
      </c>
      <c r="V61" s="104" t="s">
        <v>338</v>
      </c>
      <c r="W61" s="79">
        <f t="shared" si="3"/>
        <v>0.773333333333333</v>
      </c>
    </row>
    <row r="62" spans="1:23">
      <c r="A62" s="68" t="s">
        <v>339</v>
      </c>
      <c r="B62" s="68" t="s">
        <v>148</v>
      </c>
      <c r="C62" s="68" t="s">
        <v>58</v>
      </c>
      <c r="D62" s="68" t="s">
        <v>27</v>
      </c>
      <c r="E62" s="68" t="s">
        <v>34</v>
      </c>
      <c r="F62" s="68" t="s">
        <v>64</v>
      </c>
      <c r="G62" s="68" t="s">
        <v>126</v>
      </c>
      <c r="H62" s="68" t="s">
        <v>123</v>
      </c>
      <c r="I62" s="68">
        <v>82</v>
      </c>
      <c r="J62" s="71">
        <f t="shared" si="7"/>
        <v>76.6470588235294</v>
      </c>
      <c r="K62" s="68">
        <f t="shared" si="8"/>
        <v>42.1558823529412</v>
      </c>
      <c r="L62" s="68">
        <v>0.33</v>
      </c>
      <c r="M62" s="68">
        <v>21</v>
      </c>
      <c r="N62" s="68">
        <v>0.3</v>
      </c>
      <c r="O62" s="68">
        <v>7</v>
      </c>
      <c r="P62" s="68">
        <v>0</v>
      </c>
      <c r="Q62" s="68">
        <v>5</v>
      </c>
      <c r="R62" s="68">
        <v>0</v>
      </c>
      <c r="S62" s="68">
        <v>0</v>
      </c>
      <c r="T62" s="68">
        <v>0</v>
      </c>
      <c r="U62" s="77">
        <f t="shared" si="2"/>
        <v>75.7858823529412</v>
      </c>
      <c r="V62" s="104" t="s">
        <v>340</v>
      </c>
      <c r="W62" s="79">
        <f t="shared" si="3"/>
        <v>0.786666666666667</v>
      </c>
    </row>
    <row r="63" spans="1:23">
      <c r="A63" s="68" t="s">
        <v>341</v>
      </c>
      <c r="B63" s="68" t="s">
        <v>156</v>
      </c>
      <c r="C63" s="68" t="s">
        <v>34</v>
      </c>
      <c r="D63" s="68" t="s">
        <v>28</v>
      </c>
      <c r="E63" s="68" t="s">
        <v>93</v>
      </c>
      <c r="F63" s="68" t="s">
        <v>33</v>
      </c>
      <c r="G63" s="68" t="s">
        <v>126</v>
      </c>
      <c r="H63" s="68" t="s">
        <v>67</v>
      </c>
      <c r="I63" s="68">
        <v>84</v>
      </c>
      <c r="J63" s="71">
        <f t="shared" si="7"/>
        <v>76.2941176470588</v>
      </c>
      <c r="K63" s="68">
        <f t="shared" si="8"/>
        <v>41.9617647058824</v>
      </c>
      <c r="L63" s="68">
        <v>0.33</v>
      </c>
      <c r="M63" s="68">
        <v>21</v>
      </c>
      <c r="N63" s="68">
        <v>0.9</v>
      </c>
      <c r="O63" s="68">
        <v>7</v>
      </c>
      <c r="P63" s="68">
        <v>0</v>
      </c>
      <c r="Q63" s="68">
        <v>5</v>
      </c>
      <c r="R63" s="68">
        <v>-1</v>
      </c>
      <c r="S63" s="68">
        <v>0</v>
      </c>
      <c r="T63" s="68">
        <v>0</v>
      </c>
      <c r="U63" s="77">
        <f t="shared" si="2"/>
        <v>75.1917647058824</v>
      </c>
      <c r="V63" s="104" t="s">
        <v>126</v>
      </c>
      <c r="W63" s="79">
        <f t="shared" si="3"/>
        <v>0.8</v>
      </c>
    </row>
    <row r="64" spans="1:23">
      <c r="A64" s="68" t="s">
        <v>342</v>
      </c>
      <c r="B64" s="68" t="s">
        <v>173</v>
      </c>
      <c r="C64" s="68" t="s">
        <v>126</v>
      </c>
      <c r="D64" s="68" t="s">
        <v>63</v>
      </c>
      <c r="E64" s="68" t="s">
        <v>70</v>
      </c>
      <c r="F64" s="68" t="s">
        <v>28</v>
      </c>
      <c r="G64" s="68">
        <v>61</v>
      </c>
      <c r="H64" s="68" t="s">
        <v>67</v>
      </c>
      <c r="I64" s="68">
        <v>77</v>
      </c>
      <c r="J64" s="71">
        <f t="shared" si="7"/>
        <v>75.2352941176471</v>
      </c>
      <c r="K64" s="68">
        <f t="shared" si="8"/>
        <v>41.3794117647059</v>
      </c>
      <c r="L64" s="68">
        <v>1.1</v>
      </c>
      <c r="M64" s="68">
        <v>21</v>
      </c>
      <c r="N64" s="68">
        <v>0</v>
      </c>
      <c r="O64" s="68">
        <v>7</v>
      </c>
      <c r="P64" s="68">
        <v>0</v>
      </c>
      <c r="Q64" s="68">
        <v>5</v>
      </c>
      <c r="R64" s="68">
        <v>-0.5</v>
      </c>
      <c r="S64" s="68">
        <v>0</v>
      </c>
      <c r="T64" s="68">
        <v>0</v>
      </c>
      <c r="U64" s="77">
        <f t="shared" si="2"/>
        <v>74.9794117647059</v>
      </c>
      <c r="V64" s="104" t="s">
        <v>129</v>
      </c>
      <c r="W64" s="79">
        <f t="shared" si="3"/>
        <v>0.813333333333333</v>
      </c>
    </row>
    <row r="65" spans="1:23">
      <c r="A65" s="68" t="s">
        <v>343</v>
      </c>
      <c r="B65" s="68" t="s">
        <v>150</v>
      </c>
      <c r="C65" s="68" t="s">
        <v>115</v>
      </c>
      <c r="D65" s="68" t="s">
        <v>27</v>
      </c>
      <c r="E65" s="68" t="s">
        <v>58</v>
      </c>
      <c r="F65" s="68" t="s">
        <v>34</v>
      </c>
      <c r="G65" s="68" t="s">
        <v>126</v>
      </c>
      <c r="H65" s="68" t="s">
        <v>45</v>
      </c>
      <c r="I65" s="68">
        <v>81</v>
      </c>
      <c r="J65" s="71">
        <f t="shared" si="7"/>
        <v>76.4705882352941</v>
      </c>
      <c r="K65" s="68">
        <f t="shared" si="8"/>
        <v>42.0588235294118</v>
      </c>
      <c r="L65" s="68">
        <v>0</v>
      </c>
      <c r="M65" s="68">
        <v>21</v>
      </c>
      <c r="N65" s="68">
        <v>0.3</v>
      </c>
      <c r="O65" s="68">
        <v>7</v>
      </c>
      <c r="P65" s="68">
        <v>0</v>
      </c>
      <c r="Q65" s="68">
        <v>5</v>
      </c>
      <c r="R65" s="68">
        <v>-0.5</v>
      </c>
      <c r="S65" s="68">
        <v>0</v>
      </c>
      <c r="T65" s="68">
        <v>0</v>
      </c>
      <c r="U65" s="77">
        <f t="shared" si="2"/>
        <v>74.8588235294118</v>
      </c>
      <c r="V65" s="104" t="s">
        <v>123</v>
      </c>
      <c r="W65" s="79">
        <f t="shared" si="3"/>
        <v>0.826666666666667</v>
      </c>
    </row>
    <row r="66" spans="1:23">
      <c r="A66" s="68" t="s">
        <v>344</v>
      </c>
      <c r="B66" s="68" t="s">
        <v>162</v>
      </c>
      <c r="C66" s="68" t="s">
        <v>17</v>
      </c>
      <c r="D66" s="68" t="s">
        <v>46</v>
      </c>
      <c r="E66" s="68" t="s">
        <v>39</v>
      </c>
      <c r="F66" s="68" t="s">
        <v>23</v>
      </c>
      <c r="G66" s="80" t="s">
        <v>163</v>
      </c>
      <c r="H66" s="68" t="s">
        <v>112</v>
      </c>
      <c r="I66" s="68">
        <v>88</v>
      </c>
      <c r="J66" s="71">
        <f t="shared" si="7"/>
        <v>75.6470588235294</v>
      </c>
      <c r="K66" s="68">
        <f t="shared" si="8"/>
        <v>41.6058823529412</v>
      </c>
      <c r="L66" s="68">
        <v>1.1</v>
      </c>
      <c r="M66" s="68">
        <v>21</v>
      </c>
      <c r="N66" s="68">
        <v>0</v>
      </c>
      <c r="O66" s="68">
        <v>7</v>
      </c>
      <c r="P66" s="68">
        <v>0</v>
      </c>
      <c r="Q66" s="68">
        <v>5</v>
      </c>
      <c r="R66" s="68">
        <v>0</v>
      </c>
      <c r="S66" s="68">
        <v>-1</v>
      </c>
      <c r="T66" s="68">
        <v>0</v>
      </c>
      <c r="U66" s="77">
        <f t="shared" si="2"/>
        <v>74.7058823529412</v>
      </c>
      <c r="V66" s="104" t="s">
        <v>88</v>
      </c>
      <c r="W66" s="79">
        <f t="shared" si="3"/>
        <v>0.84</v>
      </c>
    </row>
    <row r="67" spans="1:23">
      <c r="A67" s="68" t="s">
        <v>345</v>
      </c>
      <c r="B67" s="68" t="s">
        <v>181</v>
      </c>
      <c r="C67" s="68" t="s">
        <v>39</v>
      </c>
      <c r="D67" s="68" t="s">
        <v>22</v>
      </c>
      <c r="E67" s="68" t="s">
        <v>93</v>
      </c>
      <c r="F67" s="68" t="s">
        <v>49</v>
      </c>
      <c r="G67" s="68" t="s">
        <v>93</v>
      </c>
      <c r="H67" s="68" t="s">
        <v>96</v>
      </c>
      <c r="I67" s="68">
        <v>65</v>
      </c>
      <c r="J67" s="71">
        <f t="shared" si="7"/>
        <v>72.3529411764706</v>
      </c>
      <c r="K67" s="68">
        <f t="shared" si="8"/>
        <v>39.7941176470588</v>
      </c>
      <c r="L67" s="68">
        <v>1.265</v>
      </c>
      <c r="M67" s="68">
        <v>21</v>
      </c>
      <c r="N67" s="68">
        <v>0</v>
      </c>
      <c r="O67" s="68">
        <v>7</v>
      </c>
      <c r="P67" s="68">
        <v>0</v>
      </c>
      <c r="Q67" s="68">
        <v>5</v>
      </c>
      <c r="R67" s="68">
        <v>0</v>
      </c>
      <c r="S67" s="68">
        <v>0</v>
      </c>
      <c r="T67" s="68">
        <v>0</v>
      </c>
      <c r="U67" s="77">
        <f t="shared" si="2"/>
        <v>74.0591176470588</v>
      </c>
      <c r="V67" s="104" t="s">
        <v>112</v>
      </c>
      <c r="W67" s="79">
        <f t="shared" si="3"/>
        <v>0.853333333333333</v>
      </c>
    </row>
    <row r="68" spans="1:23">
      <c r="A68" s="68" t="s">
        <v>346</v>
      </c>
      <c r="B68" s="68" t="s">
        <v>177</v>
      </c>
      <c r="C68" s="68" t="s">
        <v>39</v>
      </c>
      <c r="D68" s="68" t="s">
        <v>17</v>
      </c>
      <c r="E68" s="68" t="s">
        <v>29</v>
      </c>
      <c r="F68" s="68" t="s">
        <v>39</v>
      </c>
      <c r="G68" s="68" t="s">
        <v>136</v>
      </c>
      <c r="H68" s="68" t="s">
        <v>67</v>
      </c>
      <c r="I68" s="68">
        <v>73</v>
      </c>
      <c r="J68" s="71">
        <f t="shared" ref="J68:J78" si="9">(C68*3+D68*3+E68*2+F68*2+G68*2+H68*2+I68*3)/17</f>
        <v>73.4117647058823</v>
      </c>
      <c r="K68" s="68">
        <f t="shared" ref="K68:K78" si="10">J68*0.55</f>
        <v>40.3764705882353</v>
      </c>
      <c r="L68" s="68">
        <v>1.1</v>
      </c>
      <c r="M68" s="68">
        <v>21</v>
      </c>
      <c r="N68" s="68">
        <v>0</v>
      </c>
      <c r="O68" s="68">
        <v>7</v>
      </c>
      <c r="P68" s="68">
        <v>0</v>
      </c>
      <c r="Q68" s="68">
        <v>5</v>
      </c>
      <c r="R68" s="68">
        <v>-0.5</v>
      </c>
      <c r="S68" s="68">
        <v>0</v>
      </c>
      <c r="T68" s="68">
        <v>0</v>
      </c>
      <c r="U68" s="77">
        <f t="shared" si="2"/>
        <v>73.9764705882353</v>
      </c>
      <c r="V68" s="104" t="s">
        <v>103</v>
      </c>
      <c r="W68" s="79">
        <f t="shared" si="3"/>
        <v>0.866666666666667</v>
      </c>
    </row>
    <row r="69" spans="1:23">
      <c r="A69" s="68" t="s">
        <v>347</v>
      </c>
      <c r="B69" s="68" t="s">
        <v>175</v>
      </c>
      <c r="C69" s="68" t="s">
        <v>103</v>
      </c>
      <c r="D69" s="68" t="s">
        <v>29</v>
      </c>
      <c r="E69" s="68" t="s">
        <v>34</v>
      </c>
      <c r="F69" s="68" t="s">
        <v>49</v>
      </c>
      <c r="G69" s="68" t="s">
        <v>34</v>
      </c>
      <c r="H69" s="68" t="s">
        <v>49</v>
      </c>
      <c r="I69" s="68">
        <v>74</v>
      </c>
      <c r="J69" s="71">
        <f t="shared" si="9"/>
        <v>73.8823529411765</v>
      </c>
      <c r="K69" s="68">
        <f t="shared" si="10"/>
        <v>40.6352941176471</v>
      </c>
      <c r="L69" s="68">
        <v>0.715</v>
      </c>
      <c r="M69" s="68">
        <v>21</v>
      </c>
      <c r="N69" s="68">
        <v>0</v>
      </c>
      <c r="O69" s="68">
        <v>7</v>
      </c>
      <c r="P69" s="68">
        <v>0</v>
      </c>
      <c r="Q69" s="68">
        <v>5</v>
      </c>
      <c r="R69" s="68">
        <v>-0.5</v>
      </c>
      <c r="S69" s="68">
        <v>0</v>
      </c>
      <c r="T69" s="68">
        <v>0</v>
      </c>
      <c r="U69" s="77">
        <f t="shared" ref="U69:U78" si="11">K69+L69+M69+O69+N69+P69+Q69+S69+R69+T69</f>
        <v>73.8502941176471</v>
      </c>
      <c r="V69" s="104" t="s">
        <v>67</v>
      </c>
      <c r="W69" s="79">
        <f t="shared" ref="W69:W78" si="12">V69/75</f>
        <v>0.88</v>
      </c>
    </row>
    <row r="70" spans="1:23">
      <c r="A70" s="68" t="s">
        <v>348</v>
      </c>
      <c r="B70" s="68" t="s">
        <v>185</v>
      </c>
      <c r="C70" s="68" t="s">
        <v>45</v>
      </c>
      <c r="D70" s="68" t="s">
        <v>115</v>
      </c>
      <c r="E70" s="68" t="s">
        <v>39</v>
      </c>
      <c r="F70" s="68" t="s">
        <v>29</v>
      </c>
      <c r="G70" s="68" t="s">
        <v>96</v>
      </c>
      <c r="H70" s="68" t="s">
        <v>34</v>
      </c>
      <c r="I70" s="68">
        <v>60</v>
      </c>
      <c r="J70" s="71">
        <f t="shared" si="9"/>
        <v>71.2352941176471</v>
      </c>
      <c r="K70" s="68">
        <f t="shared" si="10"/>
        <v>39.1794117647059</v>
      </c>
      <c r="L70" s="68">
        <v>1.1</v>
      </c>
      <c r="M70" s="68">
        <v>21</v>
      </c>
      <c r="N70" s="68">
        <v>0</v>
      </c>
      <c r="O70" s="68">
        <v>7</v>
      </c>
      <c r="P70" s="68">
        <v>0</v>
      </c>
      <c r="Q70" s="68">
        <v>5</v>
      </c>
      <c r="R70" s="68">
        <v>-0.5</v>
      </c>
      <c r="S70" s="68">
        <v>0</v>
      </c>
      <c r="T70" s="68">
        <v>0</v>
      </c>
      <c r="U70" s="77">
        <f t="shared" si="11"/>
        <v>72.7794117647059</v>
      </c>
      <c r="V70" s="104" t="s">
        <v>96</v>
      </c>
      <c r="W70" s="79">
        <f t="shared" si="12"/>
        <v>0.893333333333333</v>
      </c>
    </row>
    <row r="71" spans="1:23">
      <c r="A71" s="68" t="s">
        <v>349</v>
      </c>
      <c r="B71" s="68" t="s">
        <v>183</v>
      </c>
      <c r="C71" s="68" t="s">
        <v>126</v>
      </c>
      <c r="D71" s="68" t="s">
        <v>27</v>
      </c>
      <c r="E71" s="68" t="s">
        <v>17</v>
      </c>
      <c r="F71" s="68" t="s">
        <v>70</v>
      </c>
      <c r="G71" s="68" t="s">
        <v>103</v>
      </c>
      <c r="H71" s="68" t="s">
        <v>88</v>
      </c>
      <c r="I71" s="68">
        <v>64</v>
      </c>
      <c r="J71" s="71">
        <f t="shared" si="9"/>
        <v>71.2941176470588</v>
      </c>
      <c r="K71" s="68">
        <f t="shared" si="10"/>
        <v>39.2117647058824</v>
      </c>
      <c r="L71" s="68">
        <v>0</v>
      </c>
      <c r="M71" s="68">
        <v>21</v>
      </c>
      <c r="N71" s="68">
        <v>0.3</v>
      </c>
      <c r="O71" s="68">
        <v>7</v>
      </c>
      <c r="P71" s="68">
        <v>0</v>
      </c>
      <c r="Q71" s="68">
        <v>5</v>
      </c>
      <c r="R71" s="68">
        <v>0</v>
      </c>
      <c r="S71" s="68">
        <v>0</v>
      </c>
      <c r="T71" s="68">
        <v>0</v>
      </c>
      <c r="U71" s="77">
        <f t="shared" si="11"/>
        <v>72.5117647058824</v>
      </c>
      <c r="V71" s="104" t="s">
        <v>136</v>
      </c>
      <c r="W71" s="79">
        <f t="shared" si="12"/>
        <v>0.906666666666667</v>
      </c>
    </row>
    <row r="72" spans="1:23">
      <c r="A72" s="68" t="s">
        <v>350</v>
      </c>
      <c r="B72" s="68" t="s">
        <v>189</v>
      </c>
      <c r="C72" s="68" t="s">
        <v>123</v>
      </c>
      <c r="D72" s="68" t="s">
        <v>27</v>
      </c>
      <c r="E72" s="68" t="s">
        <v>49</v>
      </c>
      <c r="F72" s="68" t="s">
        <v>67</v>
      </c>
      <c r="G72" s="68" t="s">
        <v>129</v>
      </c>
      <c r="H72" s="68" t="s">
        <v>123</v>
      </c>
      <c r="I72" s="68">
        <v>66</v>
      </c>
      <c r="J72" s="71">
        <f t="shared" si="9"/>
        <v>69.5294117647059</v>
      </c>
      <c r="K72" s="68">
        <f t="shared" si="10"/>
        <v>38.2411764705882</v>
      </c>
      <c r="L72" s="68">
        <v>0</v>
      </c>
      <c r="M72" s="68">
        <v>21</v>
      </c>
      <c r="N72" s="68">
        <v>0.3</v>
      </c>
      <c r="O72" s="68">
        <v>7</v>
      </c>
      <c r="P72" s="68">
        <v>0</v>
      </c>
      <c r="Q72" s="68">
        <v>5</v>
      </c>
      <c r="R72" s="68">
        <v>0</v>
      </c>
      <c r="S72" s="68"/>
      <c r="T72" s="68">
        <v>0</v>
      </c>
      <c r="U72" s="77">
        <f t="shared" si="11"/>
        <v>71.5411764705882</v>
      </c>
      <c r="V72" s="104" t="s">
        <v>118</v>
      </c>
      <c r="W72" s="79">
        <f t="shared" si="12"/>
        <v>0.92</v>
      </c>
    </row>
    <row r="73" spans="1:23">
      <c r="A73" s="68" t="s">
        <v>351</v>
      </c>
      <c r="B73" s="68" t="s">
        <v>187</v>
      </c>
      <c r="C73" s="68" t="s">
        <v>93</v>
      </c>
      <c r="D73" s="68" t="s">
        <v>103</v>
      </c>
      <c r="E73" s="68" t="s">
        <v>39</v>
      </c>
      <c r="F73" s="68" t="s">
        <v>23</v>
      </c>
      <c r="G73" s="80" t="s">
        <v>163</v>
      </c>
      <c r="H73" s="68" t="s">
        <v>58</v>
      </c>
      <c r="I73" s="68">
        <v>75</v>
      </c>
      <c r="J73" s="71">
        <f t="shared" si="9"/>
        <v>70.8235294117647</v>
      </c>
      <c r="K73" s="68">
        <f t="shared" si="10"/>
        <v>38.9529411764706</v>
      </c>
      <c r="L73" s="68">
        <v>0</v>
      </c>
      <c r="M73" s="68">
        <v>21</v>
      </c>
      <c r="N73" s="68">
        <v>0</v>
      </c>
      <c r="O73" s="68">
        <v>7</v>
      </c>
      <c r="P73" s="68">
        <v>0</v>
      </c>
      <c r="Q73" s="68">
        <v>5</v>
      </c>
      <c r="R73" s="68">
        <v>0</v>
      </c>
      <c r="S73" s="68">
        <v>-1</v>
      </c>
      <c r="T73" s="68">
        <v>0</v>
      </c>
      <c r="U73" s="77">
        <f t="shared" si="11"/>
        <v>70.9529411764706</v>
      </c>
      <c r="V73" s="104" t="s">
        <v>93</v>
      </c>
      <c r="W73" s="79">
        <f t="shared" si="12"/>
        <v>0.933333333333333</v>
      </c>
    </row>
    <row r="74" spans="1:23">
      <c r="A74" s="68" t="s">
        <v>352</v>
      </c>
      <c r="B74" s="68" t="s">
        <v>191</v>
      </c>
      <c r="C74" s="68" t="s">
        <v>192</v>
      </c>
      <c r="D74" s="68" t="s">
        <v>64</v>
      </c>
      <c r="E74" s="68" t="s">
        <v>39</v>
      </c>
      <c r="F74" s="68" t="s">
        <v>96</v>
      </c>
      <c r="G74" s="68" t="s">
        <v>67</v>
      </c>
      <c r="H74" s="68" t="s">
        <v>129</v>
      </c>
      <c r="I74" s="68">
        <v>71</v>
      </c>
      <c r="J74" s="71">
        <f t="shared" si="9"/>
        <v>68.4705882352941</v>
      </c>
      <c r="K74" s="68">
        <f t="shared" si="10"/>
        <v>37.6588235294118</v>
      </c>
      <c r="L74" s="68">
        <v>1.1</v>
      </c>
      <c r="M74" s="68">
        <v>21</v>
      </c>
      <c r="N74" s="68">
        <v>0</v>
      </c>
      <c r="O74" s="68">
        <v>7</v>
      </c>
      <c r="P74" s="68">
        <v>0</v>
      </c>
      <c r="Q74" s="68">
        <v>5</v>
      </c>
      <c r="R74" s="68">
        <v>0</v>
      </c>
      <c r="S74" s="68">
        <v>-1</v>
      </c>
      <c r="T74" s="68">
        <v>0</v>
      </c>
      <c r="U74" s="77">
        <f t="shared" si="11"/>
        <v>70.7588235294118</v>
      </c>
      <c r="V74" s="104" t="s">
        <v>115</v>
      </c>
      <c r="W74" s="79">
        <f t="shared" si="12"/>
        <v>0.946666666666667</v>
      </c>
    </row>
    <row r="75" spans="1:23">
      <c r="A75" s="68" t="s">
        <v>353</v>
      </c>
      <c r="B75" s="68" t="s">
        <v>194</v>
      </c>
      <c r="C75" s="68" t="s">
        <v>136</v>
      </c>
      <c r="D75" s="68" t="s">
        <v>103</v>
      </c>
      <c r="E75" s="68" t="s">
        <v>115</v>
      </c>
      <c r="F75" s="68" t="s">
        <v>58</v>
      </c>
      <c r="G75" s="68">
        <v>65</v>
      </c>
      <c r="H75" s="68" t="s">
        <v>126</v>
      </c>
      <c r="I75" s="68">
        <v>72</v>
      </c>
      <c r="J75" s="71">
        <f t="shared" si="9"/>
        <v>68.2941176470588</v>
      </c>
      <c r="K75" s="68">
        <f t="shared" si="10"/>
        <v>37.5617647058824</v>
      </c>
      <c r="L75" s="68">
        <v>0</v>
      </c>
      <c r="M75" s="68">
        <v>21</v>
      </c>
      <c r="N75" s="68">
        <v>0</v>
      </c>
      <c r="O75" s="68">
        <v>7</v>
      </c>
      <c r="P75" s="68">
        <v>0</v>
      </c>
      <c r="Q75" s="68">
        <v>5</v>
      </c>
      <c r="R75" s="68">
        <v>0</v>
      </c>
      <c r="S75" s="68">
        <v>0</v>
      </c>
      <c r="T75" s="68">
        <v>0</v>
      </c>
      <c r="U75" s="77">
        <f t="shared" si="11"/>
        <v>70.5617647058824</v>
      </c>
      <c r="V75" s="104" t="s">
        <v>81</v>
      </c>
      <c r="W75" s="79">
        <f t="shared" si="12"/>
        <v>0.96</v>
      </c>
    </row>
    <row r="76" spans="1:23">
      <c r="A76" s="68" t="s">
        <v>354</v>
      </c>
      <c r="B76" s="68" t="s">
        <v>196</v>
      </c>
      <c r="C76" s="68" t="s">
        <v>123</v>
      </c>
      <c r="D76" s="68" t="s">
        <v>39</v>
      </c>
      <c r="E76" s="68" t="s">
        <v>96</v>
      </c>
      <c r="F76" s="68" t="s">
        <v>115</v>
      </c>
      <c r="G76" s="68" t="s">
        <v>115</v>
      </c>
      <c r="H76" s="68" t="s">
        <v>126</v>
      </c>
      <c r="I76" s="68">
        <v>71</v>
      </c>
      <c r="J76" s="71">
        <f t="shared" si="9"/>
        <v>68</v>
      </c>
      <c r="K76" s="68">
        <f t="shared" si="10"/>
        <v>37.4</v>
      </c>
      <c r="L76" s="68">
        <v>0</v>
      </c>
      <c r="M76" s="68">
        <v>21</v>
      </c>
      <c r="N76" s="68">
        <v>0</v>
      </c>
      <c r="O76" s="68">
        <v>7</v>
      </c>
      <c r="P76" s="68">
        <v>0</v>
      </c>
      <c r="Q76" s="68">
        <v>5</v>
      </c>
      <c r="R76" s="68">
        <v>0</v>
      </c>
      <c r="S76" s="68">
        <v>-1</v>
      </c>
      <c r="T76" s="68">
        <v>0</v>
      </c>
      <c r="U76" s="77">
        <f t="shared" si="11"/>
        <v>69.4</v>
      </c>
      <c r="V76" s="104" t="s">
        <v>39</v>
      </c>
      <c r="W76" s="79">
        <f t="shared" si="12"/>
        <v>0.973333333333333</v>
      </c>
    </row>
    <row r="77" spans="1:23">
      <c r="A77" s="68" t="s">
        <v>355</v>
      </c>
      <c r="B77" s="68" t="s">
        <v>198</v>
      </c>
      <c r="C77" s="68" t="s">
        <v>126</v>
      </c>
      <c r="D77" s="68" t="s">
        <v>103</v>
      </c>
      <c r="E77" s="68" t="s">
        <v>88</v>
      </c>
      <c r="F77" s="68" t="s">
        <v>112</v>
      </c>
      <c r="G77" s="81">
        <v>54</v>
      </c>
      <c r="H77" s="68" t="s">
        <v>126</v>
      </c>
      <c r="I77" s="68">
        <v>79</v>
      </c>
      <c r="J77" s="71">
        <f t="shared" si="9"/>
        <v>64.3529411764706</v>
      </c>
      <c r="K77" s="68">
        <f t="shared" si="10"/>
        <v>35.3941176470588</v>
      </c>
      <c r="L77" s="68">
        <v>0</v>
      </c>
      <c r="M77" s="68">
        <v>21</v>
      </c>
      <c r="N77" s="68">
        <v>0</v>
      </c>
      <c r="O77" s="68">
        <v>7</v>
      </c>
      <c r="P77" s="68">
        <v>0</v>
      </c>
      <c r="Q77" s="68">
        <v>5</v>
      </c>
      <c r="R77" s="68">
        <v>0</v>
      </c>
      <c r="S77" s="68">
        <v>-1</v>
      </c>
      <c r="T77" s="68">
        <v>0</v>
      </c>
      <c r="U77" s="77">
        <f t="shared" si="11"/>
        <v>67.3941176470588</v>
      </c>
      <c r="V77" s="104" t="s">
        <v>34</v>
      </c>
      <c r="W77" s="79">
        <f t="shared" si="12"/>
        <v>0.986666666666667</v>
      </c>
    </row>
    <row r="78" spans="1:23">
      <c r="A78" s="68" t="s">
        <v>356</v>
      </c>
      <c r="B78" s="68" t="s">
        <v>200</v>
      </c>
      <c r="C78" s="68" t="s">
        <v>126</v>
      </c>
      <c r="D78" s="68" t="s">
        <v>88</v>
      </c>
      <c r="E78" s="80" t="s">
        <v>201</v>
      </c>
      <c r="F78" s="68" t="s">
        <v>93</v>
      </c>
      <c r="G78" s="80" t="s">
        <v>163</v>
      </c>
      <c r="H78" s="68" t="s">
        <v>123</v>
      </c>
      <c r="I78" s="68">
        <v>68</v>
      </c>
      <c r="J78" s="71">
        <f t="shared" si="9"/>
        <v>60.7647058823529</v>
      </c>
      <c r="K78" s="68">
        <f t="shared" si="10"/>
        <v>33.4205882352941</v>
      </c>
      <c r="L78" s="68">
        <v>0</v>
      </c>
      <c r="M78" s="68">
        <v>21</v>
      </c>
      <c r="N78" s="68">
        <v>0</v>
      </c>
      <c r="O78" s="68">
        <v>7</v>
      </c>
      <c r="P78" s="68">
        <v>0</v>
      </c>
      <c r="Q78" s="68">
        <v>5</v>
      </c>
      <c r="R78" s="68">
        <v>0</v>
      </c>
      <c r="S78" s="68">
        <v>-2</v>
      </c>
      <c r="T78" s="68">
        <v>0</v>
      </c>
      <c r="U78" s="77">
        <f t="shared" si="11"/>
        <v>64.4205882352941</v>
      </c>
      <c r="V78" s="104" t="s">
        <v>49</v>
      </c>
      <c r="W78" s="79">
        <f t="shared" si="12"/>
        <v>1</v>
      </c>
    </row>
    <row r="79" spans="21:23">
      <c r="U79" s="82"/>
      <c r="V79" s="83"/>
      <c r="W79" s="83"/>
    </row>
    <row r="80" spans="21:23">
      <c r="U80" s="82"/>
      <c r="V80" s="83"/>
      <c r="W80" s="83"/>
    </row>
  </sheetData>
  <mergeCells count="12">
    <mergeCell ref="A1:W1"/>
    <mergeCell ref="C2:L2"/>
    <mergeCell ref="M2:N2"/>
    <mergeCell ref="O2:P2"/>
    <mergeCell ref="A2:A3"/>
    <mergeCell ref="B2:B3"/>
    <mergeCell ref="R2:R3"/>
    <mergeCell ref="S2:S3"/>
    <mergeCell ref="T2:T3"/>
    <mergeCell ref="U2:U3"/>
    <mergeCell ref="V2:V3"/>
    <mergeCell ref="W2:W3"/>
  </mergeCells>
  <conditionalFormatting sqref="C4:I78">
    <cfRule type="cellIs" dxfId="0" priority="1" stopIfTrue="1" operator="lessThan">
      <formula>60</formula>
    </cfRule>
    <cfRule type="cellIs" dxfId="1" priority="2" stopIfTrue="1" operator="lessThan">
      <formula>60</formula>
    </cfRule>
    <cfRule type="cellIs" dxfId="0" priority="3" stopIfTrue="1" operator="lessThan">
      <formula>60</formula>
    </cfRule>
  </conditionalFormatting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4"/>
  <sheetViews>
    <sheetView topLeftCell="C2" workbookViewId="0">
      <selection activeCell="H147" sqref="H147"/>
    </sheetView>
  </sheetViews>
  <sheetFormatPr defaultColWidth="9" defaultRowHeight="13.5"/>
  <cols>
    <col min="1" max="1" width="10" customWidth="1"/>
    <col min="2" max="2" width="21" customWidth="1"/>
    <col min="3" max="3" width="14.875" customWidth="1"/>
    <col min="4" max="4" width="10" style="1" customWidth="1"/>
    <col min="5" max="5" width="46.5" customWidth="1"/>
    <col min="6" max="6" width="32.5" style="1" customWidth="1"/>
    <col min="7" max="7" width="30.375" style="1" customWidth="1"/>
    <col min="8" max="8" width="13.125" style="1" customWidth="1"/>
    <col min="9" max="9" width="12.25" style="1" customWidth="1"/>
    <col min="10" max="10" width="14.75" style="1" customWidth="1"/>
    <col min="11" max="256" width="10" customWidth="1"/>
  </cols>
  <sheetData>
    <row r="1" ht="14.25" spans="1:10">
      <c r="A1" s="2" t="s">
        <v>357</v>
      </c>
      <c r="B1" s="2" t="s">
        <v>1</v>
      </c>
      <c r="C1" s="3" t="s">
        <v>204</v>
      </c>
      <c r="D1" s="4" t="s">
        <v>0</v>
      </c>
      <c r="E1" s="5" t="s">
        <v>358</v>
      </c>
      <c r="F1" s="6" t="s">
        <v>359</v>
      </c>
      <c r="G1" s="6" t="s">
        <v>360</v>
      </c>
      <c r="H1" s="6" t="s">
        <v>361</v>
      </c>
      <c r="I1" s="6" t="s">
        <v>362</v>
      </c>
      <c r="J1" s="6" t="s">
        <v>363</v>
      </c>
    </row>
    <row r="2" spans="1:10">
      <c r="A2" s="7">
        <v>1</v>
      </c>
      <c r="B2" s="7" t="s">
        <v>364</v>
      </c>
      <c r="C2" s="7" t="s">
        <v>365</v>
      </c>
      <c r="D2" s="8" t="s">
        <v>366</v>
      </c>
      <c r="E2" s="9" t="s">
        <v>367</v>
      </c>
      <c r="F2" s="8" t="s">
        <v>368</v>
      </c>
      <c r="G2" s="8" t="s">
        <v>369</v>
      </c>
      <c r="H2" s="10" t="s">
        <v>370</v>
      </c>
      <c r="I2" s="10" t="s">
        <v>371</v>
      </c>
      <c r="J2" s="10" t="s">
        <v>372</v>
      </c>
    </row>
    <row r="3" spans="1:10">
      <c r="A3" s="11">
        <v>418</v>
      </c>
      <c r="B3" s="12" t="s">
        <v>373</v>
      </c>
      <c r="C3" s="11">
        <v>20155071161</v>
      </c>
      <c r="D3" s="13" t="s">
        <v>98</v>
      </c>
      <c r="E3" s="14" t="s">
        <v>374</v>
      </c>
      <c r="F3" s="15">
        <v>43009</v>
      </c>
      <c r="G3" s="16" t="s">
        <v>375</v>
      </c>
      <c r="H3" s="16" t="s">
        <v>376</v>
      </c>
      <c r="I3" s="16" t="s">
        <v>377</v>
      </c>
      <c r="J3" s="16">
        <v>3</v>
      </c>
    </row>
    <row r="4" spans="1:10">
      <c r="A4" s="17"/>
      <c r="B4" s="12" t="s">
        <v>373</v>
      </c>
      <c r="C4" s="17"/>
      <c r="D4" s="18"/>
      <c r="E4" s="14" t="s">
        <v>378</v>
      </c>
      <c r="F4" s="15">
        <v>43009</v>
      </c>
      <c r="G4" s="16" t="s">
        <v>379</v>
      </c>
      <c r="H4" s="16" t="s">
        <v>376</v>
      </c>
      <c r="I4" s="16" t="s">
        <v>377</v>
      </c>
      <c r="J4" s="16">
        <v>3</v>
      </c>
    </row>
    <row r="5" spans="1:10">
      <c r="A5" s="17"/>
      <c r="B5" s="12" t="s">
        <v>373</v>
      </c>
      <c r="C5" s="17"/>
      <c r="D5" s="18"/>
      <c r="E5" s="14" t="s">
        <v>380</v>
      </c>
      <c r="F5" s="15">
        <v>43009</v>
      </c>
      <c r="G5" s="16" t="s">
        <v>381</v>
      </c>
      <c r="H5" s="16" t="s">
        <v>382</v>
      </c>
      <c r="I5" s="16" t="s">
        <v>383</v>
      </c>
      <c r="J5" s="16">
        <v>0.6</v>
      </c>
    </row>
    <row r="6" spans="1:10">
      <c r="A6" s="17"/>
      <c r="B6" s="12" t="s">
        <v>373</v>
      </c>
      <c r="C6" s="17"/>
      <c r="D6" s="18"/>
      <c r="E6" s="14" t="s">
        <v>384</v>
      </c>
      <c r="F6" s="15">
        <v>42979</v>
      </c>
      <c r="G6" s="16" t="s">
        <v>385</v>
      </c>
      <c r="H6" s="16" t="s">
        <v>382</v>
      </c>
      <c r="I6" s="16"/>
      <c r="J6" s="16">
        <v>2</v>
      </c>
    </row>
    <row r="7" spans="1:10">
      <c r="A7" s="17"/>
      <c r="B7" s="12" t="s">
        <v>373</v>
      </c>
      <c r="C7" s="17"/>
      <c r="D7" s="18"/>
      <c r="E7" s="14" t="s">
        <v>386</v>
      </c>
      <c r="F7" s="15">
        <v>43252</v>
      </c>
      <c r="G7" s="16" t="s">
        <v>385</v>
      </c>
      <c r="H7" s="16" t="s">
        <v>382</v>
      </c>
      <c r="I7" s="16"/>
      <c r="J7" s="16">
        <v>2</v>
      </c>
    </row>
    <row r="8" spans="1:10">
      <c r="A8" s="17"/>
      <c r="B8" s="12" t="s">
        <v>373</v>
      </c>
      <c r="C8" s="17"/>
      <c r="D8" s="18"/>
      <c r="E8" s="14" t="s">
        <v>387</v>
      </c>
      <c r="F8" s="15"/>
      <c r="G8" s="16"/>
      <c r="H8" s="16"/>
      <c r="I8" s="16"/>
      <c r="J8" s="16">
        <v>1</v>
      </c>
    </row>
    <row r="9" spans="1:10">
      <c r="A9" s="17"/>
      <c r="B9" s="12" t="s">
        <v>373</v>
      </c>
      <c r="C9" s="17"/>
      <c r="D9" s="18"/>
      <c r="E9" s="14" t="s">
        <v>388</v>
      </c>
      <c r="F9" s="15"/>
      <c r="G9" s="16"/>
      <c r="H9" s="16"/>
      <c r="I9" s="16"/>
      <c r="J9" s="16">
        <v>1.5</v>
      </c>
    </row>
    <row r="10" spans="1:10">
      <c r="A10" s="17"/>
      <c r="B10" s="12" t="s">
        <v>373</v>
      </c>
      <c r="C10" s="11">
        <v>20155071158</v>
      </c>
      <c r="D10" s="13" t="s">
        <v>117</v>
      </c>
      <c r="E10" s="14" t="s">
        <v>386</v>
      </c>
      <c r="F10" s="15">
        <v>43070</v>
      </c>
      <c r="G10" s="16" t="s">
        <v>385</v>
      </c>
      <c r="H10" s="16" t="s">
        <v>382</v>
      </c>
      <c r="I10" s="16"/>
      <c r="J10" s="16">
        <v>2</v>
      </c>
    </row>
    <row r="11" spans="1:10">
      <c r="A11" s="17"/>
      <c r="B11" s="12" t="s">
        <v>373</v>
      </c>
      <c r="C11" s="17"/>
      <c r="D11" s="18"/>
      <c r="E11" s="14" t="s">
        <v>389</v>
      </c>
      <c r="F11" s="15">
        <v>43191</v>
      </c>
      <c r="G11" s="16" t="s">
        <v>390</v>
      </c>
      <c r="H11" s="16" t="s">
        <v>382</v>
      </c>
      <c r="I11" s="16" t="s">
        <v>383</v>
      </c>
      <c r="J11" s="16">
        <v>0.3</v>
      </c>
    </row>
    <row r="12" spans="1:10">
      <c r="A12" s="17"/>
      <c r="B12" s="12" t="s">
        <v>373</v>
      </c>
      <c r="C12" s="17"/>
      <c r="D12" s="18"/>
      <c r="E12" s="14" t="s">
        <v>391</v>
      </c>
      <c r="F12" s="15">
        <v>43040</v>
      </c>
      <c r="G12" s="16" t="s">
        <v>392</v>
      </c>
      <c r="H12" s="16" t="s">
        <v>382</v>
      </c>
      <c r="I12" s="16"/>
      <c r="J12" s="16">
        <v>0.3</v>
      </c>
    </row>
    <row r="13" spans="1:10">
      <c r="A13" s="17"/>
      <c r="B13" s="12" t="s">
        <v>373</v>
      </c>
      <c r="C13" s="19"/>
      <c r="D13" s="20"/>
      <c r="E13" s="21" t="s">
        <v>393</v>
      </c>
      <c r="F13" s="15">
        <v>43191</v>
      </c>
      <c r="G13" s="16" t="s">
        <v>394</v>
      </c>
      <c r="H13" s="16" t="s">
        <v>382</v>
      </c>
      <c r="I13" s="16"/>
      <c r="J13" s="16">
        <v>0.3</v>
      </c>
    </row>
    <row r="14" spans="1:10">
      <c r="A14" s="17"/>
      <c r="B14" s="12" t="s">
        <v>373</v>
      </c>
      <c r="C14" s="12">
        <v>20155071162</v>
      </c>
      <c r="D14" s="16" t="s">
        <v>162</v>
      </c>
      <c r="E14" s="14" t="s">
        <v>384</v>
      </c>
      <c r="F14" s="15">
        <v>42979</v>
      </c>
      <c r="G14" s="16" t="s">
        <v>385</v>
      </c>
      <c r="H14" s="16" t="s">
        <v>382</v>
      </c>
      <c r="I14" s="16"/>
      <c r="J14" s="16">
        <v>2</v>
      </c>
    </row>
    <row r="15" spans="1:10">
      <c r="A15" s="17"/>
      <c r="B15" s="12" t="s">
        <v>373</v>
      </c>
      <c r="C15" s="12">
        <v>20155071160</v>
      </c>
      <c r="D15" s="16" t="s">
        <v>80</v>
      </c>
      <c r="E15" s="14" t="s">
        <v>393</v>
      </c>
      <c r="F15" s="15">
        <v>43191</v>
      </c>
      <c r="G15" s="16" t="s">
        <v>394</v>
      </c>
      <c r="H15" s="16" t="s">
        <v>382</v>
      </c>
      <c r="I15" s="16"/>
      <c r="J15" s="16">
        <v>0.3</v>
      </c>
    </row>
    <row r="16" spans="1:10">
      <c r="A16" s="17"/>
      <c r="B16" s="12" t="s">
        <v>373</v>
      </c>
      <c r="C16" s="11">
        <v>20155071163</v>
      </c>
      <c r="D16" s="13" t="s">
        <v>146</v>
      </c>
      <c r="E16" s="14" t="s">
        <v>386</v>
      </c>
      <c r="F16" s="15">
        <v>42826</v>
      </c>
      <c r="G16" s="16" t="s">
        <v>385</v>
      </c>
      <c r="H16" s="16" t="s">
        <v>382</v>
      </c>
      <c r="I16" s="16"/>
      <c r="J16" s="16">
        <v>2</v>
      </c>
    </row>
    <row r="17" spans="1:10">
      <c r="A17" s="17"/>
      <c r="B17" s="12" t="s">
        <v>373</v>
      </c>
      <c r="C17" s="17"/>
      <c r="D17" s="18"/>
      <c r="E17" s="14" t="s">
        <v>384</v>
      </c>
      <c r="F17" s="15">
        <v>43160</v>
      </c>
      <c r="G17" s="16" t="s">
        <v>385</v>
      </c>
      <c r="H17" s="16" t="s">
        <v>382</v>
      </c>
      <c r="I17" s="16"/>
      <c r="J17" s="16">
        <v>2</v>
      </c>
    </row>
    <row r="18" spans="1:10">
      <c r="A18" s="17"/>
      <c r="B18" s="12" t="s">
        <v>373</v>
      </c>
      <c r="C18" s="17"/>
      <c r="D18" s="18"/>
      <c r="E18" s="14" t="s">
        <v>389</v>
      </c>
      <c r="F18" s="15">
        <v>43191</v>
      </c>
      <c r="G18" s="16" t="s">
        <v>390</v>
      </c>
      <c r="H18" s="16" t="s">
        <v>382</v>
      </c>
      <c r="I18" s="16"/>
      <c r="J18" s="16">
        <v>0.3</v>
      </c>
    </row>
    <row r="19" spans="1:10">
      <c r="A19" s="17"/>
      <c r="B19" s="12" t="s">
        <v>373</v>
      </c>
      <c r="C19" s="17"/>
      <c r="D19" s="18"/>
      <c r="E19" s="14" t="s">
        <v>395</v>
      </c>
      <c r="F19" s="15">
        <v>43252</v>
      </c>
      <c r="G19" s="16" t="s">
        <v>396</v>
      </c>
      <c r="H19" s="16" t="s">
        <v>397</v>
      </c>
      <c r="I19" s="16"/>
      <c r="J19" s="16">
        <v>0.3</v>
      </c>
    </row>
    <row r="20" spans="1:10">
      <c r="A20" s="19"/>
      <c r="B20" s="12" t="s">
        <v>373</v>
      </c>
      <c r="C20" s="19"/>
      <c r="D20" s="20"/>
      <c r="E20" s="22" t="s">
        <v>398</v>
      </c>
      <c r="F20" s="15">
        <v>43344</v>
      </c>
      <c r="G20" s="16" t="s">
        <v>399</v>
      </c>
      <c r="H20" s="16" t="s">
        <v>382</v>
      </c>
      <c r="I20" s="16"/>
      <c r="J20" s="16">
        <v>1</v>
      </c>
    </row>
    <row r="21" spans="1:10">
      <c r="A21" s="11">
        <v>417</v>
      </c>
      <c r="B21" s="12" t="s">
        <v>373</v>
      </c>
      <c r="C21" s="11">
        <v>20155071152</v>
      </c>
      <c r="D21" s="13" t="s">
        <v>72</v>
      </c>
      <c r="E21" s="14" t="s">
        <v>400</v>
      </c>
      <c r="F21" s="23">
        <v>43273</v>
      </c>
      <c r="G21" s="16" t="s">
        <v>401</v>
      </c>
      <c r="H21" s="16" t="s">
        <v>382</v>
      </c>
      <c r="I21" s="16" t="s">
        <v>377</v>
      </c>
      <c r="J21" s="16" t="s">
        <v>402</v>
      </c>
    </row>
    <row r="22" spans="1:10">
      <c r="A22" s="17"/>
      <c r="B22" s="12" t="s">
        <v>373</v>
      </c>
      <c r="C22" s="17"/>
      <c r="D22" s="18"/>
      <c r="E22" s="14" t="s">
        <v>403</v>
      </c>
      <c r="F22" s="23">
        <v>43192</v>
      </c>
      <c r="G22" s="24" t="s">
        <v>404</v>
      </c>
      <c r="H22" s="16" t="s">
        <v>382</v>
      </c>
      <c r="I22" s="16"/>
      <c r="J22" s="16" t="s">
        <v>405</v>
      </c>
    </row>
    <row r="23" spans="1:10">
      <c r="A23" s="17"/>
      <c r="B23" s="12" t="s">
        <v>373</v>
      </c>
      <c r="C23" s="17"/>
      <c r="D23" s="18"/>
      <c r="E23" s="14" t="s">
        <v>406</v>
      </c>
      <c r="F23" s="16" t="s">
        <v>407</v>
      </c>
      <c r="G23" s="16"/>
      <c r="H23" s="16"/>
      <c r="I23" s="16"/>
      <c r="J23" s="16">
        <v>3</v>
      </c>
    </row>
    <row r="24" spans="1:10">
      <c r="A24" s="17"/>
      <c r="B24" s="12" t="s">
        <v>373</v>
      </c>
      <c r="C24" s="19"/>
      <c r="D24" s="20"/>
      <c r="E24" s="14" t="s">
        <v>408</v>
      </c>
      <c r="F24" s="16"/>
      <c r="G24" s="16"/>
      <c r="H24" s="16"/>
      <c r="I24" s="16"/>
      <c r="J24" s="16">
        <v>2</v>
      </c>
    </row>
    <row r="25" spans="1:10">
      <c r="A25" s="17"/>
      <c r="B25" s="12" t="s">
        <v>373</v>
      </c>
      <c r="C25" s="11">
        <v>20155071153</v>
      </c>
      <c r="D25" s="13" t="s">
        <v>109</v>
      </c>
      <c r="E25" s="14" t="s">
        <v>409</v>
      </c>
      <c r="F25" s="16" t="s">
        <v>410</v>
      </c>
      <c r="G25" s="16" t="s">
        <v>401</v>
      </c>
      <c r="H25" s="16" t="s">
        <v>411</v>
      </c>
      <c r="I25" s="16" t="s">
        <v>377</v>
      </c>
      <c r="J25" s="16" t="s">
        <v>412</v>
      </c>
    </row>
    <row r="26" spans="1:10">
      <c r="A26" s="17"/>
      <c r="B26" s="12" t="s">
        <v>373</v>
      </c>
      <c r="C26" s="19"/>
      <c r="D26" s="20"/>
      <c r="E26" s="14" t="s">
        <v>413</v>
      </c>
      <c r="F26" s="16"/>
      <c r="G26" s="16" t="s">
        <v>414</v>
      </c>
      <c r="H26" s="16" t="s">
        <v>382</v>
      </c>
      <c r="I26" s="16"/>
      <c r="J26" s="16" t="s">
        <v>415</v>
      </c>
    </row>
    <row r="27" spans="1:10">
      <c r="A27" s="17"/>
      <c r="B27" s="12" t="s">
        <v>373</v>
      </c>
      <c r="C27" s="11">
        <v>20155071154</v>
      </c>
      <c r="D27" s="13" t="s">
        <v>69</v>
      </c>
      <c r="E27" s="14" t="s">
        <v>416</v>
      </c>
      <c r="F27" s="15">
        <v>43191</v>
      </c>
      <c r="G27" s="16" t="s">
        <v>417</v>
      </c>
      <c r="H27" s="16" t="s">
        <v>382</v>
      </c>
      <c r="I27" s="16" t="s">
        <v>418</v>
      </c>
      <c r="J27" s="16">
        <v>0.3</v>
      </c>
    </row>
    <row r="28" spans="1:10">
      <c r="A28" s="17"/>
      <c r="B28" s="12" t="s">
        <v>373</v>
      </c>
      <c r="C28" s="19"/>
      <c r="D28" s="20"/>
      <c r="E28" s="14" t="s">
        <v>419</v>
      </c>
      <c r="F28" s="16" t="s">
        <v>407</v>
      </c>
      <c r="G28" s="16" t="s">
        <v>385</v>
      </c>
      <c r="H28" s="16" t="s">
        <v>382</v>
      </c>
      <c r="I28" s="16" t="s">
        <v>418</v>
      </c>
      <c r="J28" s="16">
        <v>3</v>
      </c>
    </row>
    <row r="29" spans="1:10">
      <c r="A29" s="17"/>
      <c r="B29" s="12" t="s">
        <v>373</v>
      </c>
      <c r="C29" s="11">
        <v>20155071155</v>
      </c>
      <c r="D29" s="13" t="s">
        <v>44</v>
      </c>
      <c r="E29" s="14" t="s">
        <v>420</v>
      </c>
      <c r="F29" s="15">
        <v>43191</v>
      </c>
      <c r="G29" s="16" t="s">
        <v>399</v>
      </c>
      <c r="H29" s="16" t="s">
        <v>376</v>
      </c>
      <c r="I29" s="16" t="s">
        <v>383</v>
      </c>
      <c r="J29" s="16">
        <v>1</v>
      </c>
    </row>
    <row r="30" spans="1:10">
      <c r="A30" s="17"/>
      <c r="B30" s="12" t="s">
        <v>373</v>
      </c>
      <c r="C30" s="17"/>
      <c r="D30" s="18"/>
      <c r="E30" s="14" t="s">
        <v>421</v>
      </c>
      <c r="F30" s="15">
        <v>43282</v>
      </c>
      <c r="G30" s="24" t="s">
        <v>399</v>
      </c>
      <c r="H30" s="16" t="s">
        <v>376</v>
      </c>
      <c r="I30" s="16" t="s">
        <v>383</v>
      </c>
      <c r="J30" s="16">
        <v>1</v>
      </c>
    </row>
    <row r="31" spans="1:10">
      <c r="A31" s="17"/>
      <c r="B31" s="12" t="s">
        <v>373</v>
      </c>
      <c r="C31" s="17"/>
      <c r="D31" s="18"/>
      <c r="E31" s="14" t="s">
        <v>406</v>
      </c>
      <c r="F31" s="15" t="s">
        <v>407</v>
      </c>
      <c r="G31" s="16"/>
      <c r="H31" s="16"/>
      <c r="I31" s="16"/>
      <c r="J31" s="16">
        <v>3</v>
      </c>
    </row>
    <row r="32" spans="1:10">
      <c r="A32" s="17"/>
      <c r="B32" s="12" t="s">
        <v>373</v>
      </c>
      <c r="C32" s="17"/>
      <c r="D32" s="18"/>
      <c r="E32" s="14" t="s">
        <v>416</v>
      </c>
      <c r="F32" s="15">
        <v>43191</v>
      </c>
      <c r="G32" s="16" t="s">
        <v>417</v>
      </c>
      <c r="H32" s="16" t="s">
        <v>382</v>
      </c>
      <c r="I32" s="16" t="s">
        <v>418</v>
      </c>
      <c r="J32" s="16">
        <v>0.3</v>
      </c>
    </row>
    <row r="33" spans="1:10">
      <c r="A33" s="17"/>
      <c r="B33" s="12" t="s">
        <v>373</v>
      </c>
      <c r="C33" s="17"/>
      <c r="D33" s="18"/>
      <c r="E33" s="14" t="s">
        <v>422</v>
      </c>
      <c r="F33" s="16"/>
      <c r="G33" s="16"/>
      <c r="H33" s="16" t="s">
        <v>423</v>
      </c>
      <c r="I33" s="16" t="s">
        <v>377</v>
      </c>
      <c r="J33" s="16" t="s">
        <v>424</v>
      </c>
    </row>
    <row r="34" spans="1:10">
      <c r="A34" s="17"/>
      <c r="B34" s="12" t="s">
        <v>373</v>
      </c>
      <c r="C34" s="19"/>
      <c r="D34" s="20"/>
      <c r="E34" s="14" t="s">
        <v>425</v>
      </c>
      <c r="F34" s="25"/>
      <c r="G34" s="25"/>
      <c r="H34" s="16"/>
      <c r="I34" s="16"/>
      <c r="J34" s="25">
        <v>1.5</v>
      </c>
    </row>
    <row r="35" spans="1:10">
      <c r="A35" s="17"/>
      <c r="B35" s="12" t="s">
        <v>373</v>
      </c>
      <c r="C35" s="11">
        <v>20155071156</v>
      </c>
      <c r="D35" s="13" t="s">
        <v>169</v>
      </c>
      <c r="E35" s="14" t="s">
        <v>426</v>
      </c>
      <c r="F35" s="16" t="s">
        <v>427</v>
      </c>
      <c r="G35" s="16" t="s">
        <v>401</v>
      </c>
      <c r="H35" s="16"/>
      <c r="I35" s="16" t="s">
        <v>377</v>
      </c>
      <c r="J35" s="16" t="s">
        <v>402</v>
      </c>
    </row>
    <row r="36" spans="1:10">
      <c r="A36" s="17"/>
      <c r="B36" s="12" t="s">
        <v>373</v>
      </c>
      <c r="C36" s="17"/>
      <c r="D36" s="18"/>
      <c r="E36" s="14" t="s">
        <v>428</v>
      </c>
      <c r="F36" s="16"/>
      <c r="G36" s="16" t="s">
        <v>414</v>
      </c>
      <c r="H36" s="16"/>
      <c r="I36" s="16"/>
      <c r="J36" s="16" t="s">
        <v>405</v>
      </c>
    </row>
    <row r="37" spans="1:10">
      <c r="A37" s="17"/>
      <c r="B37" s="12" t="s">
        <v>429</v>
      </c>
      <c r="C37" s="19"/>
      <c r="D37" s="20"/>
      <c r="E37" s="14" t="s">
        <v>430</v>
      </c>
      <c r="F37" s="16"/>
      <c r="G37" s="16" t="s">
        <v>414</v>
      </c>
      <c r="H37" s="16"/>
      <c r="I37" s="16"/>
      <c r="J37" s="16" t="s">
        <v>405</v>
      </c>
    </row>
    <row r="38" spans="1:10">
      <c r="A38" s="17"/>
      <c r="B38" s="12" t="s">
        <v>429</v>
      </c>
      <c r="C38" s="11">
        <v>20155071157</v>
      </c>
      <c r="D38" s="13" t="s">
        <v>114</v>
      </c>
      <c r="E38" s="14" t="s">
        <v>431</v>
      </c>
      <c r="F38" s="23">
        <v>43060</v>
      </c>
      <c r="G38" s="16"/>
      <c r="H38" s="16" t="s">
        <v>382</v>
      </c>
      <c r="I38" s="16"/>
      <c r="J38" s="16" t="s">
        <v>432</v>
      </c>
    </row>
    <row r="39" spans="1:10">
      <c r="A39" s="17"/>
      <c r="B39" s="12" t="s">
        <v>429</v>
      </c>
      <c r="C39" s="17"/>
      <c r="D39" s="18"/>
      <c r="E39" s="14" t="s">
        <v>387</v>
      </c>
      <c r="F39" s="16"/>
      <c r="G39" s="16"/>
      <c r="H39" s="16"/>
      <c r="I39" s="16"/>
      <c r="J39" s="16">
        <v>1</v>
      </c>
    </row>
    <row r="40" spans="1:10">
      <c r="A40" s="19"/>
      <c r="B40" s="12" t="s">
        <v>429</v>
      </c>
      <c r="C40" s="19"/>
      <c r="D40" s="20"/>
      <c r="E40" s="14" t="s">
        <v>433</v>
      </c>
      <c r="F40" s="16"/>
      <c r="G40" s="16"/>
      <c r="H40" s="16"/>
      <c r="I40" s="16"/>
      <c r="J40" s="16">
        <v>2</v>
      </c>
    </row>
    <row r="41" spans="1:10">
      <c r="A41" s="17">
        <v>411</v>
      </c>
      <c r="B41" s="12" t="s">
        <v>429</v>
      </c>
      <c r="C41" s="11">
        <v>20155071117</v>
      </c>
      <c r="D41" s="13" t="s">
        <v>38</v>
      </c>
      <c r="E41" s="14" t="s">
        <v>434</v>
      </c>
      <c r="F41" s="23">
        <v>43273</v>
      </c>
      <c r="G41" s="16" t="s">
        <v>401</v>
      </c>
      <c r="H41" s="16"/>
      <c r="I41" s="16" t="s">
        <v>377</v>
      </c>
      <c r="J41" s="16" t="s">
        <v>435</v>
      </c>
    </row>
    <row r="42" spans="1:10">
      <c r="A42" s="17"/>
      <c r="B42" s="12" t="s">
        <v>429</v>
      </c>
      <c r="C42" s="19"/>
      <c r="D42" s="20"/>
      <c r="E42" s="14" t="s">
        <v>436</v>
      </c>
      <c r="F42" s="15">
        <v>43252</v>
      </c>
      <c r="G42" s="16" t="s">
        <v>385</v>
      </c>
      <c r="H42" s="16"/>
      <c r="I42" s="16"/>
      <c r="J42" s="16">
        <v>3</v>
      </c>
    </row>
    <row r="43" spans="1:10">
      <c r="A43" s="17"/>
      <c r="B43" s="12" t="s">
        <v>429</v>
      </c>
      <c r="C43" s="11">
        <v>20155071120</v>
      </c>
      <c r="D43" s="13" t="s">
        <v>76</v>
      </c>
      <c r="E43" s="14" t="s">
        <v>384</v>
      </c>
      <c r="F43" s="15">
        <v>43160</v>
      </c>
      <c r="G43" s="16" t="s">
        <v>385</v>
      </c>
      <c r="H43" s="16"/>
      <c r="I43" s="16"/>
      <c r="J43" s="16">
        <v>2</v>
      </c>
    </row>
    <row r="44" spans="1:10">
      <c r="A44" s="17"/>
      <c r="B44" s="12" t="s">
        <v>429</v>
      </c>
      <c r="C44" s="17"/>
      <c r="D44" s="18"/>
      <c r="E44" s="14" t="s">
        <v>436</v>
      </c>
      <c r="F44" s="15">
        <v>43252</v>
      </c>
      <c r="G44" s="16" t="s">
        <v>385</v>
      </c>
      <c r="H44" s="16"/>
      <c r="I44" s="16"/>
      <c r="J44" s="16">
        <v>3</v>
      </c>
    </row>
    <row r="45" spans="1:10">
      <c r="A45" s="17"/>
      <c r="B45" s="12" t="s">
        <v>429</v>
      </c>
      <c r="C45" s="17"/>
      <c r="D45" s="18"/>
      <c r="E45" s="14" t="s">
        <v>437</v>
      </c>
      <c r="F45" s="23">
        <v>43217</v>
      </c>
      <c r="G45" s="16" t="s">
        <v>438</v>
      </c>
      <c r="H45" s="16"/>
      <c r="I45" s="16"/>
      <c r="J45" s="16" t="s">
        <v>432</v>
      </c>
    </row>
    <row r="46" spans="1:10">
      <c r="A46" s="17"/>
      <c r="B46" s="12" t="s">
        <v>429</v>
      </c>
      <c r="C46" s="17"/>
      <c r="D46" s="18"/>
      <c r="E46" s="22" t="s">
        <v>439</v>
      </c>
      <c r="F46" s="15">
        <v>43191</v>
      </c>
      <c r="G46" s="16" t="s">
        <v>440</v>
      </c>
      <c r="H46" s="16"/>
      <c r="I46" s="16"/>
      <c r="J46" s="16">
        <v>0.3</v>
      </c>
    </row>
    <row r="47" spans="1:10">
      <c r="A47" s="17"/>
      <c r="B47" s="12" t="s">
        <v>429</v>
      </c>
      <c r="C47" s="17"/>
      <c r="D47" s="18"/>
      <c r="E47" s="22" t="s">
        <v>441</v>
      </c>
      <c r="F47" s="15">
        <v>43040</v>
      </c>
      <c r="G47" s="16" t="s">
        <v>442</v>
      </c>
      <c r="H47" s="16" t="s">
        <v>443</v>
      </c>
      <c r="I47" s="16" t="s">
        <v>377</v>
      </c>
      <c r="J47" s="16">
        <v>3</v>
      </c>
    </row>
    <row r="48" spans="1:10">
      <c r="A48" s="17"/>
      <c r="B48" s="12" t="s">
        <v>429</v>
      </c>
      <c r="C48" s="11">
        <v>20155071116</v>
      </c>
      <c r="D48" s="13" t="s">
        <v>32</v>
      </c>
      <c r="E48" s="22" t="s">
        <v>437</v>
      </c>
      <c r="F48" s="23">
        <v>43217</v>
      </c>
      <c r="G48" s="16" t="s">
        <v>438</v>
      </c>
      <c r="H48" s="16"/>
      <c r="I48" s="16"/>
      <c r="J48" s="16" t="s">
        <v>444</v>
      </c>
    </row>
    <row r="49" spans="1:10">
      <c r="A49" s="17"/>
      <c r="B49" s="12" t="s">
        <v>429</v>
      </c>
      <c r="C49" s="17"/>
      <c r="D49" s="18"/>
      <c r="E49" s="22" t="s">
        <v>445</v>
      </c>
      <c r="F49" s="15">
        <v>43191</v>
      </c>
      <c r="G49" s="16" t="s">
        <v>440</v>
      </c>
      <c r="H49" s="16"/>
      <c r="I49" s="16"/>
      <c r="J49" s="16">
        <v>0.3</v>
      </c>
    </row>
    <row r="50" spans="1:10">
      <c r="A50" s="17"/>
      <c r="B50" s="12" t="s">
        <v>429</v>
      </c>
      <c r="C50" s="19"/>
      <c r="D50" s="20"/>
      <c r="E50" s="22" t="s">
        <v>446</v>
      </c>
      <c r="F50" s="15">
        <v>43040</v>
      </c>
      <c r="G50" s="16" t="s">
        <v>447</v>
      </c>
      <c r="H50" s="16"/>
      <c r="I50" s="16"/>
      <c r="J50" s="16">
        <v>0.3</v>
      </c>
    </row>
    <row r="51" spans="1:10">
      <c r="A51" s="17"/>
      <c r="B51" s="12" t="s">
        <v>429</v>
      </c>
      <c r="C51" s="12">
        <v>20155071121</v>
      </c>
      <c r="D51" s="13" t="s">
        <v>131</v>
      </c>
      <c r="E51" s="14" t="s">
        <v>384</v>
      </c>
      <c r="F51" s="15">
        <v>42979</v>
      </c>
      <c r="G51" s="16" t="s">
        <v>385</v>
      </c>
      <c r="H51" s="16"/>
      <c r="I51" s="16"/>
      <c r="J51" s="16">
        <v>2</v>
      </c>
    </row>
    <row r="52" spans="1:10">
      <c r="A52" s="17"/>
      <c r="B52" s="12" t="s">
        <v>429</v>
      </c>
      <c r="C52" s="11">
        <v>20155071119</v>
      </c>
      <c r="D52" s="13" t="s">
        <v>167</v>
      </c>
      <c r="E52" s="14" t="s">
        <v>448</v>
      </c>
      <c r="F52" s="15">
        <v>43070</v>
      </c>
      <c r="G52" s="16" t="s">
        <v>385</v>
      </c>
      <c r="H52" s="16"/>
      <c r="I52" s="16"/>
      <c r="J52" s="16">
        <v>2</v>
      </c>
    </row>
    <row r="53" ht="14.25" spans="1:10">
      <c r="A53" s="17"/>
      <c r="B53" s="12" t="s">
        <v>429</v>
      </c>
      <c r="C53" s="17"/>
      <c r="D53" s="18"/>
      <c r="E53" s="14" t="s">
        <v>449</v>
      </c>
      <c r="F53" s="15">
        <v>43009</v>
      </c>
      <c r="G53" s="16" t="s">
        <v>399</v>
      </c>
      <c r="H53" s="6"/>
      <c r="I53" s="16" t="s">
        <v>383</v>
      </c>
      <c r="J53" s="16">
        <v>0.3</v>
      </c>
    </row>
    <row r="54" ht="14.25" spans="1:10">
      <c r="A54" s="17"/>
      <c r="B54" s="12" t="s">
        <v>429</v>
      </c>
      <c r="C54" s="17"/>
      <c r="D54" s="18"/>
      <c r="E54" s="14" t="s">
        <v>450</v>
      </c>
      <c r="F54" s="15"/>
      <c r="G54" s="16"/>
      <c r="H54" s="6"/>
      <c r="I54" s="16" t="s">
        <v>383</v>
      </c>
      <c r="J54" s="16">
        <v>0.3</v>
      </c>
    </row>
    <row r="55" ht="14.25" spans="1:10">
      <c r="A55" s="17"/>
      <c r="B55" s="12" t="s">
        <v>429</v>
      </c>
      <c r="C55" s="17"/>
      <c r="D55" s="18"/>
      <c r="E55" s="14" t="s">
        <v>389</v>
      </c>
      <c r="F55" s="15"/>
      <c r="G55" s="16"/>
      <c r="H55" s="6"/>
      <c r="I55" s="16" t="s">
        <v>383</v>
      </c>
      <c r="J55" s="16">
        <v>0.3</v>
      </c>
    </row>
    <row r="56" spans="1:10">
      <c r="A56" s="17"/>
      <c r="B56" s="12" t="s">
        <v>429</v>
      </c>
      <c r="C56" s="19"/>
      <c r="D56" s="20"/>
      <c r="E56" s="14" t="s">
        <v>387</v>
      </c>
      <c r="F56" s="16"/>
      <c r="G56" s="16"/>
      <c r="H56" s="16"/>
      <c r="I56" s="16" t="s">
        <v>383</v>
      </c>
      <c r="J56" s="16">
        <v>1</v>
      </c>
    </row>
    <row r="57" spans="1:10">
      <c r="A57" s="17"/>
      <c r="B57" s="12" t="s">
        <v>429</v>
      </c>
      <c r="C57" s="26" t="s">
        <v>325</v>
      </c>
      <c r="D57" s="18" t="s">
        <v>125</v>
      </c>
      <c r="E57" s="14" t="s">
        <v>389</v>
      </c>
      <c r="F57" s="16"/>
      <c r="G57" s="16"/>
      <c r="H57" s="16"/>
      <c r="I57" s="16" t="s">
        <v>383</v>
      </c>
      <c r="J57" s="16">
        <v>0.3</v>
      </c>
    </row>
    <row r="58" spans="1:10">
      <c r="A58" s="11">
        <v>306</v>
      </c>
      <c r="B58" s="12" t="s">
        <v>429</v>
      </c>
      <c r="C58" s="11">
        <v>20155071170</v>
      </c>
      <c r="D58" s="13" t="s">
        <v>138</v>
      </c>
      <c r="E58" s="14" t="s">
        <v>451</v>
      </c>
      <c r="F58" s="15" t="s">
        <v>407</v>
      </c>
      <c r="G58" s="16" t="s">
        <v>452</v>
      </c>
      <c r="H58" s="16"/>
      <c r="I58" s="16"/>
      <c r="J58" s="16">
        <v>2</v>
      </c>
    </row>
    <row r="59" spans="1:10">
      <c r="A59" s="17"/>
      <c r="B59" s="12" t="s">
        <v>429</v>
      </c>
      <c r="C59" s="19"/>
      <c r="D59" s="20"/>
      <c r="E59" s="14" t="s">
        <v>453</v>
      </c>
      <c r="F59" s="15">
        <v>43009</v>
      </c>
      <c r="G59" s="16" t="s">
        <v>383</v>
      </c>
      <c r="H59" s="16"/>
      <c r="I59" s="16" t="s">
        <v>383</v>
      </c>
      <c r="J59" s="32">
        <v>0.3</v>
      </c>
    </row>
    <row r="60" spans="1:10">
      <c r="A60" s="17"/>
      <c r="B60" s="12" t="s">
        <v>429</v>
      </c>
      <c r="C60" s="27">
        <v>20155072214</v>
      </c>
      <c r="D60" s="28" t="s">
        <v>60</v>
      </c>
      <c r="E60" s="29" t="s">
        <v>454</v>
      </c>
      <c r="F60" s="30">
        <v>42979</v>
      </c>
      <c r="G60" s="28" t="s">
        <v>385</v>
      </c>
      <c r="H60" s="16"/>
      <c r="I60" s="16"/>
      <c r="J60" s="16">
        <v>2</v>
      </c>
    </row>
    <row r="61" spans="1:10">
      <c r="A61" s="17"/>
      <c r="B61" s="12" t="s">
        <v>429</v>
      </c>
      <c r="C61" s="12">
        <v>20155072205</v>
      </c>
      <c r="D61" s="16" t="s">
        <v>90</v>
      </c>
      <c r="E61" s="14" t="s">
        <v>386</v>
      </c>
      <c r="F61" s="15">
        <v>43132</v>
      </c>
      <c r="G61" s="16" t="s">
        <v>418</v>
      </c>
      <c r="H61" s="16"/>
      <c r="I61" s="16"/>
      <c r="J61" s="16">
        <v>2</v>
      </c>
    </row>
    <row r="62" spans="1:10">
      <c r="A62" s="11">
        <v>419</v>
      </c>
      <c r="B62" s="12" t="s">
        <v>429</v>
      </c>
      <c r="C62" s="11">
        <v>20155071164</v>
      </c>
      <c r="D62" s="13" t="s">
        <v>12</v>
      </c>
      <c r="E62" s="14" t="s">
        <v>455</v>
      </c>
      <c r="F62" s="16" t="s">
        <v>456</v>
      </c>
      <c r="G62" s="16" t="s">
        <v>457</v>
      </c>
      <c r="H62" s="31" t="s">
        <v>458</v>
      </c>
      <c r="I62" s="33" t="s">
        <v>377</v>
      </c>
      <c r="J62" s="33">
        <v>3</v>
      </c>
    </row>
    <row r="63" spans="1:10">
      <c r="A63" s="17"/>
      <c r="B63" s="12" t="s">
        <v>429</v>
      </c>
      <c r="C63" s="19"/>
      <c r="D63" s="20"/>
      <c r="E63" s="14" t="s">
        <v>394</v>
      </c>
      <c r="F63" s="16">
        <v>2018.4</v>
      </c>
      <c r="G63" s="16" t="s">
        <v>459</v>
      </c>
      <c r="H63" s="16" t="s">
        <v>460</v>
      </c>
      <c r="I63" s="16" t="s">
        <v>461</v>
      </c>
      <c r="J63" s="16">
        <v>0.3</v>
      </c>
    </row>
    <row r="64" spans="1:10">
      <c r="A64" s="17"/>
      <c r="B64" s="12" t="s">
        <v>429</v>
      </c>
      <c r="C64" s="12">
        <v>20155071165</v>
      </c>
      <c r="D64" s="16" t="s">
        <v>185</v>
      </c>
      <c r="E64" s="14" t="s">
        <v>448</v>
      </c>
      <c r="F64" s="16">
        <v>2018.2</v>
      </c>
      <c r="G64" s="16" t="s">
        <v>385</v>
      </c>
      <c r="H64" s="16" t="s">
        <v>460</v>
      </c>
      <c r="I64" s="16" t="s">
        <v>418</v>
      </c>
      <c r="J64" s="16">
        <v>2</v>
      </c>
    </row>
    <row r="65" spans="1:10">
      <c r="A65" s="17"/>
      <c r="B65" s="12" t="s">
        <v>429</v>
      </c>
      <c r="C65" s="11">
        <v>20155071166</v>
      </c>
      <c r="D65" s="13" t="s">
        <v>150</v>
      </c>
      <c r="E65" s="14" t="s">
        <v>462</v>
      </c>
      <c r="F65" s="16"/>
      <c r="G65" s="16"/>
      <c r="H65" s="16"/>
      <c r="I65" s="16"/>
      <c r="J65" s="16">
        <v>1</v>
      </c>
    </row>
    <row r="66" spans="1:10">
      <c r="A66" s="17"/>
      <c r="B66" s="12" t="s">
        <v>429</v>
      </c>
      <c r="C66" s="11">
        <v>20155071167</v>
      </c>
      <c r="D66" s="18" t="s">
        <v>26</v>
      </c>
      <c r="E66" s="14" t="s">
        <v>387</v>
      </c>
      <c r="F66" s="16"/>
      <c r="G66" s="16"/>
      <c r="H66" s="16"/>
      <c r="I66" s="16"/>
      <c r="J66" s="16">
        <v>1</v>
      </c>
    </row>
    <row r="67" spans="1:10">
      <c r="A67" s="17"/>
      <c r="B67" s="12" t="s">
        <v>429</v>
      </c>
      <c r="C67" s="17"/>
      <c r="D67" s="18"/>
      <c r="E67" s="14" t="s">
        <v>394</v>
      </c>
      <c r="F67" s="16">
        <v>2018.4</v>
      </c>
      <c r="G67" s="16" t="s">
        <v>459</v>
      </c>
      <c r="H67" s="16" t="s">
        <v>460</v>
      </c>
      <c r="I67" s="16" t="s">
        <v>461</v>
      </c>
      <c r="J67" s="16">
        <v>0.3</v>
      </c>
    </row>
    <row r="68" spans="1:10">
      <c r="A68" s="17"/>
      <c r="B68" s="12" t="s">
        <v>429</v>
      </c>
      <c r="C68" s="19"/>
      <c r="D68" s="20"/>
      <c r="E68" s="14" t="s">
        <v>463</v>
      </c>
      <c r="F68" s="16"/>
      <c r="G68" s="16" t="s">
        <v>464</v>
      </c>
      <c r="H68" s="16" t="s">
        <v>460</v>
      </c>
      <c r="I68" s="16" t="s">
        <v>377</v>
      </c>
      <c r="J68" s="16">
        <v>6</v>
      </c>
    </row>
    <row r="69" spans="1:10">
      <c r="A69" s="17"/>
      <c r="B69" s="12" t="s">
        <v>429</v>
      </c>
      <c r="C69" s="12">
        <v>20155071168</v>
      </c>
      <c r="D69" s="16" t="s">
        <v>19</v>
      </c>
      <c r="E69" s="14" t="s">
        <v>394</v>
      </c>
      <c r="F69" s="16">
        <v>2018.4</v>
      </c>
      <c r="G69" s="16" t="s">
        <v>459</v>
      </c>
      <c r="H69" s="16" t="s">
        <v>460</v>
      </c>
      <c r="I69" s="16" t="s">
        <v>461</v>
      </c>
      <c r="J69" s="16">
        <v>0.3</v>
      </c>
    </row>
    <row r="70" spans="1:10">
      <c r="A70" s="17"/>
      <c r="B70" s="12" t="s">
        <v>429</v>
      </c>
      <c r="C70" s="11">
        <v>20155071169</v>
      </c>
      <c r="D70" s="13" t="s">
        <v>175</v>
      </c>
      <c r="E70" s="14" t="s">
        <v>448</v>
      </c>
      <c r="F70" s="16">
        <v>2018.2</v>
      </c>
      <c r="G70" s="16" t="s">
        <v>385</v>
      </c>
      <c r="H70" s="16" t="s">
        <v>460</v>
      </c>
      <c r="I70" s="16" t="s">
        <v>418</v>
      </c>
      <c r="J70" s="16">
        <v>2</v>
      </c>
    </row>
    <row r="71" spans="1:10">
      <c r="A71" s="19"/>
      <c r="B71" s="12" t="s">
        <v>429</v>
      </c>
      <c r="C71" s="19"/>
      <c r="D71" s="20"/>
      <c r="E71" s="14" t="s">
        <v>394</v>
      </c>
      <c r="F71" s="16">
        <v>2018.4</v>
      </c>
      <c r="G71" s="16" t="s">
        <v>459</v>
      </c>
      <c r="H71" s="16" t="s">
        <v>460</v>
      </c>
      <c r="I71" s="16" t="s">
        <v>461</v>
      </c>
      <c r="J71" s="16">
        <v>0.3</v>
      </c>
    </row>
    <row r="72" spans="1:10">
      <c r="A72" s="11">
        <v>412</v>
      </c>
      <c r="B72" s="12" t="s">
        <v>429</v>
      </c>
      <c r="C72" s="12">
        <v>20155071123</v>
      </c>
      <c r="D72" s="16" t="s">
        <v>128</v>
      </c>
      <c r="E72" s="14" t="s">
        <v>465</v>
      </c>
      <c r="F72" s="15">
        <v>43040</v>
      </c>
      <c r="G72" s="16" t="s">
        <v>466</v>
      </c>
      <c r="H72" s="31" t="s">
        <v>460</v>
      </c>
      <c r="I72" s="31" t="s">
        <v>383</v>
      </c>
      <c r="J72" s="31">
        <v>0.3</v>
      </c>
    </row>
    <row r="73" spans="1:10">
      <c r="A73" s="17"/>
      <c r="B73" s="12" t="s">
        <v>429</v>
      </c>
      <c r="C73" s="12"/>
      <c r="D73" s="16"/>
      <c r="E73" s="14" t="s">
        <v>416</v>
      </c>
      <c r="F73" s="15">
        <v>43191</v>
      </c>
      <c r="G73" s="16" t="s">
        <v>394</v>
      </c>
      <c r="H73" s="16" t="s">
        <v>460</v>
      </c>
      <c r="I73" s="16" t="s">
        <v>383</v>
      </c>
      <c r="J73" s="16">
        <v>0.3</v>
      </c>
    </row>
    <row r="74" spans="1:10">
      <c r="A74" s="17"/>
      <c r="B74" s="12" t="s">
        <v>429</v>
      </c>
      <c r="C74" s="11">
        <v>20155071122</v>
      </c>
      <c r="D74" s="13" t="s">
        <v>133</v>
      </c>
      <c r="E74" s="14" t="s">
        <v>467</v>
      </c>
      <c r="F74" s="15">
        <v>43191</v>
      </c>
      <c r="G74" s="16"/>
      <c r="H74" s="16" t="s">
        <v>460</v>
      </c>
      <c r="I74" s="16" t="s">
        <v>418</v>
      </c>
      <c r="J74" s="16">
        <v>9</v>
      </c>
    </row>
    <row r="75" spans="1:10">
      <c r="A75" s="17"/>
      <c r="B75" s="12" t="s">
        <v>429</v>
      </c>
      <c r="C75" s="19"/>
      <c r="D75" s="20"/>
      <c r="E75" s="14" t="s">
        <v>468</v>
      </c>
      <c r="F75" s="15">
        <v>43191</v>
      </c>
      <c r="G75" s="16"/>
      <c r="H75" s="16" t="s">
        <v>460</v>
      </c>
      <c r="I75" s="16" t="s">
        <v>418</v>
      </c>
      <c r="J75" s="16">
        <v>8</v>
      </c>
    </row>
    <row r="76" spans="1:10">
      <c r="A76" s="17"/>
      <c r="B76" s="12" t="s">
        <v>429</v>
      </c>
      <c r="C76" s="34">
        <v>20155071126</v>
      </c>
      <c r="D76" s="25" t="s">
        <v>156</v>
      </c>
      <c r="E76" s="35" t="s">
        <v>416</v>
      </c>
      <c r="F76" s="15">
        <v>43191</v>
      </c>
      <c r="G76" s="16"/>
      <c r="H76" s="16" t="s">
        <v>460</v>
      </c>
      <c r="I76" s="16" t="s">
        <v>377</v>
      </c>
      <c r="J76" s="16">
        <v>0.3</v>
      </c>
    </row>
    <row r="77" spans="1:10">
      <c r="A77" s="17"/>
      <c r="B77" s="12" t="s">
        <v>429</v>
      </c>
      <c r="C77" s="34"/>
      <c r="D77" s="25"/>
      <c r="E77" s="35" t="s">
        <v>387</v>
      </c>
      <c r="F77" s="15"/>
      <c r="G77" s="25"/>
      <c r="H77" s="16" t="s">
        <v>458</v>
      </c>
      <c r="I77" s="16"/>
      <c r="J77" s="16">
        <v>1</v>
      </c>
    </row>
    <row r="78" spans="1:10">
      <c r="A78" s="17"/>
      <c r="B78" s="12" t="s">
        <v>429</v>
      </c>
      <c r="C78" s="34"/>
      <c r="D78" s="25"/>
      <c r="E78" s="35" t="s">
        <v>469</v>
      </c>
      <c r="F78" s="15"/>
      <c r="G78" s="25"/>
      <c r="H78" s="16" t="s">
        <v>458</v>
      </c>
      <c r="I78" s="16"/>
      <c r="J78" s="16">
        <v>1.6</v>
      </c>
    </row>
    <row r="79" spans="1:10">
      <c r="A79" s="17"/>
      <c r="B79" s="12" t="s">
        <v>429</v>
      </c>
      <c r="C79" s="12">
        <v>20155071125</v>
      </c>
      <c r="D79" s="16" t="s">
        <v>51</v>
      </c>
      <c r="E79" s="14" t="s">
        <v>455</v>
      </c>
      <c r="F79" s="16"/>
      <c r="G79" s="16"/>
      <c r="H79" s="16" t="s">
        <v>458</v>
      </c>
      <c r="I79" s="16" t="s">
        <v>377</v>
      </c>
      <c r="J79" s="16">
        <v>3</v>
      </c>
    </row>
    <row r="80" spans="1:10">
      <c r="A80" s="17"/>
      <c r="B80" s="12" t="s">
        <v>429</v>
      </c>
      <c r="C80" s="12" t="s">
        <v>346</v>
      </c>
      <c r="D80" s="16" t="s">
        <v>177</v>
      </c>
      <c r="E80" s="14" t="s">
        <v>448</v>
      </c>
      <c r="F80" s="16"/>
      <c r="G80" s="16"/>
      <c r="H80" s="16" t="s">
        <v>460</v>
      </c>
      <c r="I80" s="16"/>
      <c r="J80" s="16">
        <v>2</v>
      </c>
    </row>
    <row r="81" spans="1:10">
      <c r="A81" s="19"/>
      <c r="B81" s="12" t="s">
        <v>429</v>
      </c>
      <c r="C81" s="12" t="s">
        <v>342</v>
      </c>
      <c r="D81" s="16" t="s">
        <v>173</v>
      </c>
      <c r="E81" s="14" t="s">
        <v>448</v>
      </c>
      <c r="F81" s="16"/>
      <c r="G81" s="16"/>
      <c r="H81" s="16" t="s">
        <v>460</v>
      </c>
      <c r="I81" s="16"/>
      <c r="J81" s="16">
        <v>2</v>
      </c>
    </row>
    <row r="82" spans="1:10">
      <c r="A82" s="17"/>
      <c r="B82" s="12" t="s">
        <v>429</v>
      </c>
      <c r="C82" s="17"/>
      <c r="D82" s="18" t="s">
        <v>83</v>
      </c>
      <c r="E82" s="14" t="s">
        <v>470</v>
      </c>
      <c r="F82" s="15">
        <v>43252</v>
      </c>
      <c r="G82" s="16" t="s">
        <v>471</v>
      </c>
      <c r="H82" s="31" t="s">
        <v>458</v>
      </c>
      <c r="I82" s="31" t="s">
        <v>472</v>
      </c>
      <c r="J82" s="31">
        <v>7</v>
      </c>
    </row>
    <row r="83" spans="1:10">
      <c r="A83" s="17"/>
      <c r="B83" s="12" t="s">
        <v>429</v>
      </c>
      <c r="C83" s="17"/>
      <c r="D83" s="18"/>
      <c r="E83" s="14" t="s">
        <v>455</v>
      </c>
      <c r="F83" s="15">
        <v>43040</v>
      </c>
      <c r="G83" s="16" t="s">
        <v>457</v>
      </c>
      <c r="H83" s="31" t="s">
        <v>458</v>
      </c>
      <c r="I83" s="31" t="s">
        <v>377</v>
      </c>
      <c r="J83" s="31">
        <v>3</v>
      </c>
    </row>
    <row r="84" spans="1:10">
      <c r="A84" s="17"/>
      <c r="B84" s="12" t="s">
        <v>429</v>
      </c>
      <c r="C84" s="17"/>
      <c r="D84" s="18"/>
      <c r="E84" s="14" t="s">
        <v>473</v>
      </c>
      <c r="F84" s="15">
        <v>43221</v>
      </c>
      <c r="G84" s="16" t="s">
        <v>442</v>
      </c>
      <c r="H84" s="31" t="s">
        <v>458</v>
      </c>
      <c r="I84" s="31" t="s">
        <v>377</v>
      </c>
      <c r="J84" s="31">
        <v>3</v>
      </c>
    </row>
    <row r="85" spans="1:10">
      <c r="A85" s="17"/>
      <c r="B85" s="12" t="s">
        <v>429</v>
      </c>
      <c r="C85" s="17"/>
      <c r="D85" s="18"/>
      <c r="E85" s="14" t="s">
        <v>474</v>
      </c>
      <c r="F85" s="15">
        <v>43282</v>
      </c>
      <c r="G85" s="16" t="s">
        <v>399</v>
      </c>
      <c r="H85" s="31" t="s">
        <v>458</v>
      </c>
      <c r="I85" s="31" t="s">
        <v>383</v>
      </c>
      <c r="J85" s="31">
        <v>3</v>
      </c>
    </row>
    <row r="86" spans="1:10">
      <c r="A86" s="17"/>
      <c r="B86" s="12" t="s">
        <v>429</v>
      </c>
      <c r="C86" s="17"/>
      <c r="D86" s="18"/>
      <c r="E86" s="14" t="s">
        <v>475</v>
      </c>
      <c r="F86" s="15">
        <v>43282</v>
      </c>
      <c r="G86" s="16" t="s">
        <v>399</v>
      </c>
      <c r="H86" s="31" t="s">
        <v>458</v>
      </c>
      <c r="I86" s="31" t="s">
        <v>383</v>
      </c>
      <c r="J86" s="31">
        <v>3</v>
      </c>
    </row>
    <row r="87" spans="1:10">
      <c r="A87" s="17"/>
      <c r="B87" s="12" t="s">
        <v>429</v>
      </c>
      <c r="C87" s="17"/>
      <c r="D87" s="18"/>
      <c r="E87" s="14" t="s">
        <v>387</v>
      </c>
      <c r="F87" s="15">
        <v>43282</v>
      </c>
      <c r="G87" s="16" t="s">
        <v>399</v>
      </c>
      <c r="H87" s="31" t="s">
        <v>458</v>
      </c>
      <c r="I87" s="31" t="s">
        <v>383</v>
      </c>
      <c r="J87" s="31">
        <v>1</v>
      </c>
    </row>
    <row r="88" spans="1:10">
      <c r="A88" s="17"/>
      <c r="B88" s="12" t="s">
        <v>429</v>
      </c>
      <c r="C88" s="17"/>
      <c r="D88" s="18"/>
      <c r="E88" s="14" t="s">
        <v>476</v>
      </c>
      <c r="F88" s="15">
        <v>43040</v>
      </c>
      <c r="G88" s="16" t="s">
        <v>399</v>
      </c>
      <c r="H88" s="31" t="s">
        <v>458</v>
      </c>
      <c r="I88" s="31" t="s">
        <v>383</v>
      </c>
      <c r="J88" s="31">
        <v>1</v>
      </c>
    </row>
    <row r="89" spans="1:10">
      <c r="A89" s="17"/>
      <c r="B89" s="12" t="s">
        <v>429</v>
      </c>
      <c r="C89" s="17"/>
      <c r="D89" s="18"/>
      <c r="E89" s="14" t="s">
        <v>477</v>
      </c>
      <c r="F89" s="15">
        <v>43282</v>
      </c>
      <c r="G89" s="16" t="s">
        <v>399</v>
      </c>
      <c r="H89" s="31" t="s">
        <v>458</v>
      </c>
      <c r="I89" s="31" t="s">
        <v>383</v>
      </c>
      <c r="J89" s="31">
        <v>1</v>
      </c>
    </row>
    <row r="90" spans="1:10">
      <c r="A90" s="17"/>
      <c r="B90" s="12" t="s">
        <v>429</v>
      </c>
      <c r="C90" s="17"/>
      <c r="D90" s="18"/>
      <c r="E90" s="14" t="s">
        <v>478</v>
      </c>
      <c r="F90" s="15">
        <v>43282</v>
      </c>
      <c r="G90" s="16" t="s">
        <v>399</v>
      </c>
      <c r="H90" s="31" t="s">
        <v>458</v>
      </c>
      <c r="I90" s="31" t="s">
        <v>383</v>
      </c>
      <c r="J90" s="31">
        <v>1</v>
      </c>
    </row>
    <row r="91" spans="1:10">
      <c r="A91" s="17"/>
      <c r="B91" s="12" t="s">
        <v>429</v>
      </c>
      <c r="C91" s="17"/>
      <c r="D91" s="18"/>
      <c r="E91" s="14" t="s">
        <v>479</v>
      </c>
      <c r="F91" s="15">
        <v>43160</v>
      </c>
      <c r="G91" s="16" t="s">
        <v>385</v>
      </c>
      <c r="H91" s="31" t="s">
        <v>460</v>
      </c>
      <c r="I91" s="31" t="s">
        <v>418</v>
      </c>
      <c r="J91" s="31">
        <v>2</v>
      </c>
    </row>
    <row r="92" spans="1:10">
      <c r="A92" s="17"/>
      <c r="B92" s="12" t="s">
        <v>429</v>
      </c>
      <c r="C92" s="17"/>
      <c r="D92" s="18"/>
      <c r="E92" s="14" t="s">
        <v>480</v>
      </c>
      <c r="F92" s="15">
        <v>43252</v>
      </c>
      <c r="G92" s="16" t="s">
        <v>401</v>
      </c>
      <c r="H92" s="31" t="s">
        <v>460</v>
      </c>
      <c r="I92" s="31" t="s">
        <v>377</v>
      </c>
      <c r="J92" s="31">
        <v>2</v>
      </c>
    </row>
    <row r="93" spans="1:10">
      <c r="A93" s="17"/>
      <c r="B93" s="12" t="s">
        <v>429</v>
      </c>
      <c r="C93" s="17"/>
      <c r="D93" s="18"/>
      <c r="E93" s="14" t="s">
        <v>481</v>
      </c>
      <c r="F93" s="15">
        <v>43040</v>
      </c>
      <c r="G93" s="16" t="s">
        <v>482</v>
      </c>
      <c r="H93" s="31" t="s">
        <v>460</v>
      </c>
      <c r="I93" s="31" t="s">
        <v>377</v>
      </c>
      <c r="J93" s="31">
        <v>1</v>
      </c>
    </row>
    <row r="94" spans="1:10">
      <c r="A94" s="17"/>
      <c r="B94" s="12" t="s">
        <v>429</v>
      </c>
      <c r="C94" s="17"/>
      <c r="D94" s="18"/>
      <c r="E94" s="14" t="s">
        <v>483</v>
      </c>
      <c r="F94" s="15"/>
      <c r="G94" s="16"/>
      <c r="H94" s="31" t="s">
        <v>460</v>
      </c>
      <c r="I94" s="31" t="s">
        <v>383</v>
      </c>
      <c r="J94" s="16">
        <v>0.3</v>
      </c>
    </row>
    <row r="95" spans="1:10">
      <c r="A95" s="17"/>
      <c r="B95" s="12" t="s">
        <v>429</v>
      </c>
      <c r="C95" s="17"/>
      <c r="D95" s="18"/>
      <c r="E95" s="36" t="s">
        <v>416</v>
      </c>
      <c r="F95" s="15"/>
      <c r="G95" s="16"/>
      <c r="H95" s="31" t="s">
        <v>460</v>
      </c>
      <c r="I95" s="31" t="s">
        <v>383</v>
      </c>
      <c r="J95" s="16">
        <v>0.3</v>
      </c>
    </row>
    <row r="96" spans="1:10">
      <c r="A96" s="17"/>
      <c r="B96" s="12" t="s">
        <v>429</v>
      </c>
      <c r="C96" s="19"/>
      <c r="D96" s="20"/>
      <c r="E96" s="14" t="s">
        <v>484</v>
      </c>
      <c r="F96" s="15">
        <v>43282</v>
      </c>
      <c r="G96" s="16" t="s">
        <v>399</v>
      </c>
      <c r="H96" s="31" t="s">
        <v>460</v>
      </c>
      <c r="I96" s="31" t="s">
        <v>383</v>
      </c>
      <c r="J96" s="31">
        <v>1.6</v>
      </c>
    </row>
    <row r="97" spans="1:10">
      <c r="A97" s="17"/>
      <c r="B97" s="12" t="s">
        <v>429</v>
      </c>
      <c r="C97" s="11">
        <v>20155071129</v>
      </c>
      <c r="D97" s="13" t="s">
        <v>135</v>
      </c>
      <c r="E97" s="14" t="s">
        <v>384</v>
      </c>
      <c r="F97" s="15">
        <v>43160</v>
      </c>
      <c r="G97" s="16" t="s">
        <v>385</v>
      </c>
      <c r="H97" s="16" t="s">
        <v>460</v>
      </c>
      <c r="I97" s="16" t="s">
        <v>418</v>
      </c>
      <c r="J97" s="16">
        <v>2</v>
      </c>
    </row>
    <row r="98" spans="1:10">
      <c r="A98" s="17"/>
      <c r="B98" s="12" t="s">
        <v>429</v>
      </c>
      <c r="C98" s="19"/>
      <c r="D98" s="20"/>
      <c r="E98" s="14" t="s">
        <v>389</v>
      </c>
      <c r="F98" s="23">
        <v>43210</v>
      </c>
      <c r="G98" s="16" t="s">
        <v>390</v>
      </c>
      <c r="H98" s="16" t="s">
        <v>458</v>
      </c>
      <c r="I98" s="16" t="s">
        <v>383</v>
      </c>
      <c r="J98" s="16">
        <v>0.3</v>
      </c>
    </row>
    <row r="99" spans="1:10">
      <c r="A99" s="17"/>
      <c r="B99" s="12" t="s">
        <v>429</v>
      </c>
      <c r="C99" s="12">
        <v>20155071130</v>
      </c>
      <c r="D99" s="16" t="s">
        <v>160</v>
      </c>
      <c r="E99" s="14" t="s">
        <v>448</v>
      </c>
      <c r="F99" s="15">
        <v>43070</v>
      </c>
      <c r="G99" s="16" t="s">
        <v>385</v>
      </c>
      <c r="H99" s="16" t="s">
        <v>460</v>
      </c>
      <c r="I99" s="16" t="s">
        <v>418</v>
      </c>
      <c r="J99" s="16">
        <v>2</v>
      </c>
    </row>
    <row r="100" spans="1:10">
      <c r="A100" s="17"/>
      <c r="B100" s="12" t="s">
        <v>429</v>
      </c>
      <c r="C100" s="11">
        <v>20155071131</v>
      </c>
      <c r="D100" s="13" t="s">
        <v>152</v>
      </c>
      <c r="E100" s="14" t="s">
        <v>448</v>
      </c>
      <c r="F100" s="15">
        <v>43252</v>
      </c>
      <c r="G100" s="16" t="s">
        <v>385</v>
      </c>
      <c r="H100" s="16" t="s">
        <v>460</v>
      </c>
      <c r="I100" s="16" t="s">
        <v>418</v>
      </c>
      <c r="J100" s="16">
        <v>2</v>
      </c>
    </row>
    <row r="101" spans="1:10">
      <c r="A101" s="17"/>
      <c r="B101" s="12" t="s">
        <v>429</v>
      </c>
      <c r="C101" s="17"/>
      <c r="D101" s="18"/>
      <c r="E101" s="14" t="s">
        <v>384</v>
      </c>
      <c r="F101" s="15">
        <v>43160</v>
      </c>
      <c r="G101" s="16" t="s">
        <v>385</v>
      </c>
      <c r="H101" s="16" t="s">
        <v>460</v>
      </c>
      <c r="I101" s="16" t="s">
        <v>418</v>
      </c>
      <c r="J101" s="16">
        <v>2</v>
      </c>
    </row>
    <row r="102" spans="1:10">
      <c r="A102" s="17"/>
      <c r="B102" s="12" t="s">
        <v>429</v>
      </c>
      <c r="C102" s="17"/>
      <c r="D102" s="18"/>
      <c r="E102" s="14" t="s">
        <v>389</v>
      </c>
      <c r="F102" s="23">
        <v>43210</v>
      </c>
      <c r="G102" s="16" t="s">
        <v>390</v>
      </c>
      <c r="H102" s="16" t="s">
        <v>458</v>
      </c>
      <c r="I102" s="16" t="s">
        <v>377</v>
      </c>
      <c r="J102" s="16">
        <v>0.3</v>
      </c>
    </row>
    <row r="103" spans="1:10">
      <c r="A103" s="17"/>
      <c r="B103" s="12" t="s">
        <v>429</v>
      </c>
      <c r="C103" s="17"/>
      <c r="D103" s="18"/>
      <c r="E103" s="14" t="s">
        <v>425</v>
      </c>
      <c r="F103" s="23"/>
      <c r="G103" s="16"/>
      <c r="H103" s="16"/>
      <c r="I103" s="16"/>
      <c r="J103" s="16">
        <v>1.5</v>
      </c>
    </row>
    <row r="104" spans="1:10">
      <c r="A104" s="17"/>
      <c r="B104" s="12" t="s">
        <v>429</v>
      </c>
      <c r="C104" s="11">
        <v>20155071132</v>
      </c>
      <c r="D104" s="13" t="s">
        <v>85</v>
      </c>
      <c r="E104" s="14" t="s">
        <v>485</v>
      </c>
      <c r="F104" s="15">
        <v>43040</v>
      </c>
      <c r="G104" s="16" t="s">
        <v>447</v>
      </c>
      <c r="H104" s="16" t="s">
        <v>460</v>
      </c>
      <c r="I104" s="16" t="s">
        <v>383</v>
      </c>
      <c r="J104" s="16">
        <v>1</v>
      </c>
    </row>
    <row r="105" spans="1:10">
      <c r="A105" s="17"/>
      <c r="B105" s="12" t="s">
        <v>429</v>
      </c>
      <c r="C105" s="17"/>
      <c r="D105" s="18"/>
      <c r="E105" s="14" t="s">
        <v>486</v>
      </c>
      <c r="F105" s="15">
        <v>43191</v>
      </c>
      <c r="G105" s="16" t="s">
        <v>417</v>
      </c>
      <c r="H105" s="16" t="s">
        <v>460</v>
      </c>
      <c r="I105" s="16" t="s">
        <v>383</v>
      </c>
      <c r="J105" s="16">
        <v>1</v>
      </c>
    </row>
    <row r="106" spans="1:10">
      <c r="A106" s="17"/>
      <c r="B106" s="12" t="s">
        <v>429</v>
      </c>
      <c r="C106" s="19"/>
      <c r="D106" s="20"/>
      <c r="E106" s="14" t="s">
        <v>487</v>
      </c>
      <c r="F106" s="15">
        <v>42979</v>
      </c>
      <c r="G106" s="16" t="s">
        <v>385</v>
      </c>
      <c r="H106" s="16" t="s">
        <v>460</v>
      </c>
      <c r="I106" s="16" t="s">
        <v>418</v>
      </c>
      <c r="J106" s="16">
        <v>2</v>
      </c>
    </row>
    <row r="107" spans="1:10">
      <c r="A107" s="17"/>
      <c r="B107" s="12" t="s">
        <v>429</v>
      </c>
      <c r="C107" s="11">
        <v>20155071133</v>
      </c>
      <c r="D107" s="13" t="s">
        <v>140</v>
      </c>
      <c r="E107" s="14" t="s">
        <v>448</v>
      </c>
      <c r="F107" s="15">
        <v>43070</v>
      </c>
      <c r="G107" s="16" t="s">
        <v>385</v>
      </c>
      <c r="H107" s="16" t="s">
        <v>460</v>
      </c>
      <c r="I107" s="16" t="s">
        <v>418</v>
      </c>
      <c r="J107" s="16">
        <v>2</v>
      </c>
    </row>
    <row r="108" spans="1:10">
      <c r="A108" s="17"/>
      <c r="B108" s="12" t="s">
        <v>429</v>
      </c>
      <c r="C108" s="17"/>
      <c r="D108" s="18"/>
      <c r="E108" s="14" t="s">
        <v>389</v>
      </c>
      <c r="F108" s="23">
        <v>43210</v>
      </c>
      <c r="G108" s="16" t="s">
        <v>390</v>
      </c>
      <c r="H108" s="16" t="s">
        <v>458</v>
      </c>
      <c r="I108" s="16" t="s">
        <v>377</v>
      </c>
      <c r="J108" s="16">
        <v>0.3</v>
      </c>
    </row>
    <row r="109" spans="1:10">
      <c r="A109" s="17"/>
      <c r="B109" s="12" t="s">
        <v>429</v>
      </c>
      <c r="C109" s="17"/>
      <c r="D109" s="18"/>
      <c r="E109" s="14" t="s">
        <v>486</v>
      </c>
      <c r="F109" s="15">
        <v>43191</v>
      </c>
      <c r="G109" s="16" t="s">
        <v>417</v>
      </c>
      <c r="H109" s="16" t="s">
        <v>460</v>
      </c>
      <c r="I109" s="16" t="s">
        <v>383</v>
      </c>
      <c r="J109" s="16">
        <v>1</v>
      </c>
    </row>
    <row r="110" spans="1:10">
      <c r="A110" s="19"/>
      <c r="B110" s="12" t="s">
        <v>429</v>
      </c>
      <c r="C110" s="19"/>
      <c r="D110" s="20"/>
      <c r="E110" s="14" t="s">
        <v>485</v>
      </c>
      <c r="F110" s="15">
        <v>43040</v>
      </c>
      <c r="G110" s="16" t="s">
        <v>447</v>
      </c>
      <c r="H110" s="16" t="s">
        <v>460</v>
      </c>
      <c r="I110" s="16" t="s">
        <v>383</v>
      </c>
      <c r="J110" s="16">
        <v>1</v>
      </c>
    </row>
    <row r="111" spans="1:10">
      <c r="A111" s="11">
        <v>415</v>
      </c>
      <c r="B111" s="12" t="s">
        <v>429</v>
      </c>
      <c r="C111" s="11">
        <v>20155071140</v>
      </c>
      <c r="D111" s="13" t="s">
        <v>144</v>
      </c>
      <c r="E111" s="22" t="s">
        <v>488</v>
      </c>
      <c r="F111" s="16">
        <v>2017.11</v>
      </c>
      <c r="G111" s="16"/>
      <c r="H111" s="31" t="s">
        <v>460</v>
      </c>
      <c r="I111" s="31" t="s">
        <v>418</v>
      </c>
      <c r="J111" s="16">
        <v>2</v>
      </c>
    </row>
    <row r="112" spans="1:10">
      <c r="A112" s="17"/>
      <c r="B112" s="12" t="s">
        <v>429</v>
      </c>
      <c r="C112" s="19"/>
      <c r="D112" s="20"/>
      <c r="E112" s="14" t="s">
        <v>393</v>
      </c>
      <c r="F112" s="16">
        <v>2018.4</v>
      </c>
      <c r="G112" s="16"/>
      <c r="H112" s="31" t="s">
        <v>460</v>
      </c>
      <c r="I112" s="31" t="s">
        <v>383</v>
      </c>
      <c r="J112" s="32">
        <v>0.3</v>
      </c>
    </row>
    <row r="113" spans="1:10">
      <c r="A113" s="17"/>
      <c r="B113" s="12" t="s">
        <v>429</v>
      </c>
      <c r="C113" s="11">
        <v>20155071141</v>
      </c>
      <c r="D113" s="13" t="s">
        <v>148</v>
      </c>
      <c r="E113" s="14" t="s">
        <v>489</v>
      </c>
      <c r="F113" s="16">
        <v>2018.4</v>
      </c>
      <c r="G113" s="16" t="s">
        <v>490</v>
      </c>
      <c r="H113" s="16" t="s">
        <v>458</v>
      </c>
      <c r="I113" s="16" t="s">
        <v>383</v>
      </c>
      <c r="J113" s="32">
        <v>0.3</v>
      </c>
    </row>
    <row r="114" spans="1:10">
      <c r="A114" s="17"/>
      <c r="B114" s="12"/>
      <c r="C114" s="17"/>
      <c r="D114" s="18"/>
      <c r="E114" s="14" t="s">
        <v>387</v>
      </c>
      <c r="F114" s="16"/>
      <c r="G114" s="16"/>
      <c r="H114" s="16"/>
      <c r="I114" s="16"/>
      <c r="J114" s="16">
        <v>1</v>
      </c>
    </row>
    <row r="115" spans="1:10">
      <c r="A115" s="17"/>
      <c r="B115" s="12" t="s">
        <v>429</v>
      </c>
      <c r="C115" s="19"/>
      <c r="D115" s="20"/>
      <c r="E115" s="14" t="s">
        <v>393</v>
      </c>
      <c r="F115" s="16">
        <v>2018.4</v>
      </c>
      <c r="G115" s="16"/>
      <c r="H115" s="16" t="s">
        <v>460</v>
      </c>
      <c r="I115" s="16" t="s">
        <v>383</v>
      </c>
      <c r="J115" s="32">
        <v>0.3</v>
      </c>
    </row>
    <row r="116" spans="1:10">
      <c r="A116" s="17"/>
      <c r="B116" s="12" t="s">
        <v>429</v>
      </c>
      <c r="C116" s="11">
        <v>20155071143</v>
      </c>
      <c r="D116" s="13" t="s">
        <v>48</v>
      </c>
      <c r="E116" s="14" t="s">
        <v>488</v>
      </c>
      <c r="F116" s="16">
        <v>2017.11</v>
      </c>
      <c r="G116" s="16"/>
      <c r="H116" s="16" t="s">
        <v>460</v>
      </c>
      <c r="I116" s="16"/>
      <c r="J116" s="16">
        <v>2</v>
      </c>
    </row>
    <row r="117" spans="1:10">
      <c r="A117" s="17"/>
      <c r="B117" s="12" t="s">
        <v>429</v>
      </c>
      <c r="C117" s="19"/>
      <c r="D117" s="20"/>
      <c r="E117" s="14" t="s">
        <v>393</v>
      </c>
      <c r="F117" s="16">
        <v>2018.4</v>
      </c>
      <c r="G117" s="25"/>
      <c r="H117" s="25" t="s">
        <v>460</v>
      </c>
      <c r="I117" s="25" t="s">
        <v>383</v>
      </c>
      <c r="J117" s="32">
        <v>0.3</v>
      </c>
    </row>
    <row r="118" spans="1:10">
      <c r="A118" s="17"/>
      <c r="B118" s="12" t="s">
        <v>429</v>
      </c>
      <c r="C118" s="11">
        <v>20155071145</v>
      </c>
      <c r="D118" s="13" t="s">
        <v>142</v>
      </c>
      <c r="E118" s="14" t="s">
        <v>488</v>
      </c>
      <c r="F118" s="16">
        <v>2017.11</v>
      </c>
      <c r="G118" s="16"/>
      <c r="H118" s="16" t="s">
        <v>460</v>
      </c>
      <c r="I118" s="16"/>
      <c r="J118" s="16">
        <v>2</v>
      </c>
    </row>
    <row r="119" spans="1:10">
      <c r="A119" s="17"/>
      <c r="B119" s="12" t="s">
        <v>429</v>
      </c>
      <c r="C119" s="19"/>
      <c r="D119" s="20"/>
      <c r="E119" s="14" t="s">
        <v>393</v>
      </c>
      <c r="F119" s="16">
        <v>2018.4</v>
      </c>
      <c r="G119" s="25"/>
      <c r="H119" s="25" t="s">
        <v>460</v>
      </c>
      <c r="I119" s="25" t="s">
        <v>383</v>
      </c>
      <c r="J119" s="32">
        <v>0.3</v>
      </c>
    </row>
    <row r="120" spans="1:10">
      <c r="A120" s="17"/>
      <c r="B120" s="12" t="s">
        <v>429</v>
      </c>
      <c r="C120" s="11">
        <v>20155082013</v>
      </c>
      <c r="D120" s="13" t="s">
        <v>66</v>
      </c>
      <c r="E120" s="14" t="s">
        <v>488</v>
      </c>
      <c r="F120" s="16">
        <v>2017.11</v>
      </c>
      <c r="G120" s="16"/>
      <c r="H120" s="16" t="s">
        <v>460</v>
      </c>
      <c r="I120" s="16"/>
      <c r="J120" s="16">
        <v>2</v>
      </c>
    </row>
    <row r="121" spans="1:10">
      <c r="A121" s="17"/>
      <c r="B121" s="12" t="s">
        <v>429</v>
      </c>
      <c r="C121" s="17"/>
      <c r="D121" s="18"/>
      <c r="E121" s="14" t="s">
        <v>491</v>
      </c>
      <c r="F121" s="16">
        <v>2017.12</v>
      </c>
      <c r="G121" s="16"/>
      <c r="H121" s="16" t="s">
        <v>460</v>
      </c>
      <c r="I121" s="16"/>
      <c r="J121" s="16">
        <v>3</v>
      </c>
    </row>
    <row r="122" spans="1:10">
      <c r="A122" s="17"/>
      <c r="B122" s="12" t="s">
        <v>429</v>
      </c>
      <c r="C122" s="19"/>
      <c r="D122" s="20"/>
      <c r="E122" s="14" t="s">
        <v>393</v>
      </c>
      <c r="F122" s="16">
        <v>2018.4</v>
      </c>
      <c r="G122" s="25"/>
      <c r="H122" s="25" t="s">
        <v>460</v>
      </c>
      <c r="I122" s="25" t="s">
        <v>383</v>
      </c>
      <c r="J122" s="32">
        <v>0.3</v>
      </c>
    </row>
    <row r="123" spans="1:10">
      <c r="A123" s="19"/>
      <c r="B123" s="12" t="s">
        <v>429</v>
      </c>
      <c r="C123" s="12">
        <v>20155071142</v>
      </c>
      <c r="D123" s="16" t="s">
        <v>107</v>
      </c>
      <c r="E123" s="14" t="s">
        <v>393</v>
      </c>
      <c r="F123" s="16">
        <v>2018.4</v>
      </c>
      <c r="G123" s="16"/>
      <c r="H123" s="16" t="s">
        <v>460</v>
      </c>
      <c r="I123" s="16" t="s">
        <v>383</v>
      </c>
      <c r="J123" s="32">
        <v>0.3</v>
      </c>
    </row>
    <row r="124" spans="1:10">
      <c r="A124" s="11">
        <v>409</v>
      </c>
      <c r="B124" s="12" t="s">
        <v>429</v>
      </c>
      <c r="C124" s="37">
        <v>20155071104</v>
      </c>
      <c r="D124" s="38" t="s">
        <v>36</v>
      </c>
      <c r="E124" s="22" t="s">
        <v>492</v>
      </c>
      <c r="F124" s="39">
        <v>43252</v>
      </c>
      <c r="G124" s="32" t="s">
        <v>399</v>
      </c>
      <c r="H124" s="32" t="s">
        <v>382</v>
      </c>
      <c r="I124" s="32" t="s">
        <v>383</v>
      </c>
      <c r="J124" s="32">
        <v>0.6</v>
      </c>
    </row>
    <row r="125" spans="1:10">
      <c r="A125" s="17"/>
      <c r="B125" s="12" t="s">
        <v>429</v>
      </c>
      <c r="C125" s="40"/>
      <c r="D125" s="41"/>
      <c r="E125" s="22" t="s">
        <v>493</v>
      </c>
      <c r="F125" s="39">
        <v>43009</v>
      </c>
      <c r="G125" s="32" t="s">
        <v>399</v>
      </c>
      <c r="H125" s="32" t="s">
        <v>382</v>
      </c>
      <c r="I125" s="32" t="s">
        <v>383</v>
      </c>
      <c r="J125" s="32">
        <v>0.8</v>
      </c>
    </row>
    <row r="126" spans="1:10">
      <c r="A126" s="17"/>
      <c r="B126" s="12" t="s">
        <v>429</v>
      </c>
      <c r="C126" s="40"/>
      <c r="D126" s="41"/>
      <c r="E126" s="22" t="s">
        <v>494</v>
      </c>
      <c r="F126" s="39">
        <v>43101</v>
      </c>
      <c r="G126" s="32" t="s">
        <v>399</v>
      </c>
      <c r="H126" s="32" t="s">
        <v>376</v>
      </c>
      <c r="I126" s="32" t="s">
        <v>383</v>
      </c>
      <c r="J126" s="32">
        <v>1</v>
      </c>
    </row>
    <row r="127" spans="1:10">
      <c r="A127" s="17"/>
      <c r="B127" s="12" t="s">
        <v>429</v>
      </c>
      <c r="C127" s="40"/>
      <c r="D127" s="41"/>
      <c r="E127" s="22" t="s">
        <v>455</v>
      </c>
      <c r="F127" s="39">
        <v>43040</v>
      </c>
      <c r="G127" s="32" t="s">
        <v>457</v>
      </c>
      <c r="H127" s="32" t="s">
        <v>376</v>
      </c>
      <c r="I127" s="32" t="s">
        <v>377</v>
      </c>
      <c r="J127" s="32">
        <v>3</v>
      </c>
    </row>
    <row r="128" spans="1:10">
      <c r="A128" s="17"/>
      <c r="B128" s="12" t="s">
        <v>429</v>
      </c>
      <c r="C128" s="40"/>
      <c r="D128" s="41"/>
      <c r="E128" s="22" t="s">
        <v>495</v>
      </c>
      <c r="F128" s="39">
        <v>43252</v>
      </c>
      <c r="G128" s="32" t="s">
        <v>401</v>
      </c>
      <c r="H128" s="32" t="s">
        <v>382</v>
      </c>
      <c r="I128" s="32" t="s">
        <v>377</v>
      </c>
      <c r="J128" s="32" t="s">
        <v>435</v>
      </c>
    </row>
    <row r="129" spans="1:10">
      <c r="A129" s="17"/>
      <c r="B129" s="12" t="s">
        <v>429</v>
      </c>
      <c r="C129" s="40"/>
      <c r="D129" s="41"/>
      <c r="E129" s="22" t="s">
        <v>384</v>
      </c>
      <c r="F129" s="32"/>
      <c r="G129" s="32"/>
      <c r="H129" s="32" t="s">
        <v>382</v>
      </c>
      <c r="I129" s="32"/>
      <c r="J129" s="32">
        <v>2</v>
      </c>
    </row>
    <row r="130" spans="1:10">
      <c r="A130" s="17"/>
      <c r="B130" s="12" t="s">
        <v>429</v>
      </c>
      <c r="C130" s="40"/>
      <c r="D130" s="41"/>
      <c r="E130" s="22" t="s">
        <v>496</v>
      </c>
      <c r="F130" s="39">
        <v>43070</v>
      </c>
      <c r="G130" s="32" t="s">
        <v>497</v>
      </c>
      <c r="H130" s="32" t="s">
        <v>382</v>
      </c>
      <c r="I130" s="32" t="s">
        <v>377</v>
      </c>
      <c r="J130" s="32">
        <v>3</v>
      </c>
    </row>
    <row r="131" spans="1:10">
      <c r="A131" s="17"/>
      <c r="B131" s="12" t="s">
        <v>429</v>
      </c>
      <c r="C131" s="40"/>
      <c r="D131" s="41"/>
      <c r="E131" s="22" t="s">
        <v>498</v>
      </c>
      <c r="F131" s="39">
        <v>43009</v>
      </c>
      <c r="G131" s="32" t="s">
        <v>499</v>
      </c>
      <c r="H131" s="32" t="s">
        <v>382</v>
      </c>
      <c r="I131" s="32" t="s">
        <v>377</v>
      </c>
      <c r="J131" s="32">
        <v>2</v>
      </c>
    </row>
    <row r="132" spans="1:10">
      <c r="A132" s="17"/>
      <c r="B132" s="12" t="s">
        <v>429</v>
      </c>
      <c r="C132" s="42"/>
      <c r="D132" s="43"/>
      <c r="E132" s="22" t="s">
        <v>500</v>
      </c>
      <c r="F132" s="39"/>
      <c r="G132" s="32"/>
      <c r="H132" s="32"/>
      <c r="I132" s="32"/>
      <c r="J132" s="32">
        <v>2</v>
      </c>
    </row>
    <row r="133" spans="1:10">
      <c r="A133" s="17"/>
      <c r="B133" s="12" t="s">
        <v>429</v>
      </c>
      <c r="C133" s="44">
        <v>20155071105</v>
      </c>
      <c r="D133" s="32" t="s">
        <v>78</v>
      </c>
      <c r="E133" s="22" t="s">
        <v>501</v>
      </c>
      <c r="F133" s="39">
        <v>43191</v>
      </c>
      <c r="G133" s="32" t="s">
        <v>417</v>
      </c>
      <c r="H133" s="32" t="s">
        <v>382</v>
      </c>
      <c r="I133" s="32" t="s">
        <v>383</v>
      </c>
      <c r="J133" s="32">
        <v>0.3</v>
      </c>
    </row>
    <row r="134" spans="1:10">
      <c r="A134" s="17"/>
      <c r="B134" s="12" t="s">
        <v>429</v>
      </c>
      <c r="C134" s="44">
        <v>20155071106</v>
      </c>
      <c r="D134" s="32" t="s">
        <v>95</v>
      </c>
      <c r="E134" s="22" t="s">
        <v>384</v>
      </c>
      <c r="F134" s="32"/>
      <c r="G134" s="32"/>
      <c r="H134" s="32" t="s">
        <v>382</v>
      </c>
      <c r="I134" s="32"/>
      <c r="J134" s="32">
        <v>2</v>
      </c>
    </row>
    <row r="135" spans="1:10">
      <c r="A135" s="17"/>
      <c r="B135" s="12" t="s">
        <v>429</v>
      </c>
      <c r="C135" s="44"/>
      <c r="D135" s="32"/>
      <c r="E135" s="22" t="s">
        <v>491</v>
      </c>
      <c r="F135" s="32"/>
      <c r="G135" s="32"/>
      <c r="H135" s="32" t="s">
        <v>382</v>
      </c>
      <c r="I135" s="32"/>
      <c r="J135" s="32">
        <v>3</v>
      </c>
    </row>
    <row r="136" spans="1:10">
      <c r="A136" s="17"/>
      <c r="B136" s="12" t="s">
        <v>429</v>
      </c>
      <c r="C136" s="44">
        <v>20155071108</v>
      </c>
      <c r="D136" s="32" t="s">
        <v>92</v>
      </c>
      <c r="E136" s="22" t="s">
        <v>384</v>
      </c>
      <c r="F136" s="32"/>
      <c r="G136" s="32"/>
      <c r="H136" s="32" t="s">
        <v>382</v>
      </c>
      <c r="I136" s="32"/>
      <c r="J136" s="32">
        <v>2</v>
      </c>
    </row>
    <row r="137" spans="1:10">
      <c r="A137" s="17"/>
      <c r="B137" s="12" t="s">
        <v>429</v>
      </c>
      <c r="C137" s="44"/>
      <c r="D137" s="32"/>
      <c r="E137" s="22" t="s">
        <v>491</v>
      </c>
      <c r="F137" s="32"/>
      <c r="G137" s="32"/>
      <c r="H137" s="32" t="s">
        <v>382</v>
      </c>
      <c r="I137" s="32"/>
      <c r="J137" s="32">
        <v>3</v>
      </c>
    </row>
    <row r="138" spans="1:10">
      <c r="A138" s="17"/>
      <c r="B138" s="12" t="s">
        <v>429</v>
      </c>
      <c r="C138" s="44"/>
      <c r="D138" s="32"/>
      <c r="E138" s="22" t="s">
        <v>501</v>
      </c>
      <c r="F138" s="39">
        <v>43191</v>
      </c>
      <c r="G138" s="32" t="s">
        <v>417</v>
      </c>
      <c r="H138" s="32" t="s">
        <v>382</v>
      </c>
      <c r="I138" s="32"/>
      <c r="J138" s="32">
        <v>0.3</v>
      </c>
    </row>
    <row r="139" spans="1:10">
      <c r="A139" s="17"/>
      <c r="B139" s="12" t="s">
        <v>429</v>
      </c>
      <c r="C139" s="44"/>
      <c r="D139" s="32"/>
      <c r="E139" s="22" t="s">
        <v>495</v>
      </c>
      <c r="F139" s="39">
        <v>43252</v>
      </c>
      <c r="G139" s="32" t="s">
        <v>401</v>
      </c>
      <c r="H139" s="32" t="s">
        <v>382</v>
      </c>
      <c r="I139" s="32"/>
      <c r="J139" s="32" t="s">
        <v>502</v>
      </c>
    </row>
    <row r="140" ht="14.25" spans="1:10">
      <c r="A140" s="17"/>
      <c r="B140" s="12" t="s">
        <v>429</v>
      </c>
      <c r="C140" s="44">
        <v>20155071109</v>
      </c>
      <c r="D140" s="32" t="s">
        <v>102</v>
      </c>
      <c r="E140" s="22" t="s">
        <v>491</v>
      </c>
      <c r="F140" s="32"/>
      <c r="G140" s="32"/>
      <c r="H140" s="45" t="s">
        <v>382</v>
      </c>
      <c r="I140" s="32"/>
      <c r="J140" s="32">
        <v>3</v>
      </c>
    </row>
    <row r="141" spans="1:10">
      <c r="A141" s="17"/>
      <c r="B141" s="12" t="s">
        <v>429</v>
      </c>
      <c r="C141" s="44"/>
      <c r="D141" s="32"/>
      <c r="E141" s="22" t="s">
        <v>384</v>
      </c>
      <c r="F141" s="32"/>
      <c r="G141" s="32"/>
      <c r="H141" s="32" t="s">
        <v>382</v>
      </c>
      <c r="I141" s="32"/>
      <c r="J141" s="32">
        <v>2</v>
      </c>
    </row>
    <row r="142" spans="1:10">
      <c r="A142" s="17"/>
      <c r="B142" s="12" t="s">
        <v>429</v>
      </c>
      <c r="C142" s="44"/>
      <c r="D142" s="32"/>
      <c r="E142" s="22" t="s">
        <v>501</v>
      </c>
      <c r="F142" s="39">
        <v>43191</v>
      </c>
      <c r="G142" s="32" t="s">
        <v>417</v>
      </c>
      <c r="H142" s="32" t="s">
        <v>382</v>
      </c>
      <c r="I142" s="32"/>
      <c r="J142" s="32">
        <v>0.3</v>
      </c>
    </row>
    <row r="143" spans="1:10">
      <c r="A143" s="17"/>
      <c r="B143" s="12" t="s">
        <v>429</v>
      </c>
      <c r="C143" s="44"/>
      <c r="D143" s="32"/>
      <c r="E143" s="22" t="s">
        <v>485</v>
      </c>
      <c r="F143" s="39">
        <v>43040</v>
      </c>
      <c r="G143" s="32" t="s">
        <v>447</v>
      </c>
      <c r="H143" s="32" t="s">
        <v>382</v>
      </c>
      <c r="I143" s="32"/>
      <c r="J143" s="32">
        <v>0.3</v>
      </c>
    </row>
    <row r="144" spans="1:10">
      <c r="A144" s="17"/>
      <c r="B144" s="12" t="s">
        <v>429</v>
      </c>
      <c r="C144" s="44"/>
      <c r="D144" s="32"/>
      <c r="E144" s="22" t="s">
        <v>387</v>
      </c>
      <c r="F144" s="39"/>
      <c r="G144" s="32"/>
      <c r="H144" s="32"/>
      <c r="I144" s="32"/>
      <c r="J144" s="32">
        <v>1</v>
      </c>
    </row>
    <row r="145" spans="1:10">
      <c r="A145" s="17"/>
      <c r="B145" s="12" t="s">
        <v>429</v>
      </c>
      <c r="C145" s="44"/>
      <c r="D145" s="32"/>
      <c r="E145" s="22" t="s">
        <v>496</v>
      </c>
      <c r="F145" s="39">
        <v>43070</v>
      </c>
      <c r="G145" s="32" t="s">
        <v>497</v>
      </c>
      <c r="H145" s="32" t="s">
        <v>382</v>
      </c>
      <c r="I145" s="32"/>
      <c r="J145" s="32">
        <v>3</v>
      </c>
    </row>
    <row r="146" spans="1:10">
      <c r="A146" s="19"/>
      <c r="B146" s="12" t="s">
        <v>429</v>
      </c>
      <c r="C146" s="44"/>
      <c r="D146" s="32"/>
      <c r="E146" s="22" t="s">
        <v>503</v>
      </c>
      <c r="F146" s="39">
        <v>43070</v>
      </c>
      <c r="G146" s="32" t="s">
        <v>497</v>
      </c>
      <c r="H146" s="32" t="s">
        <v>382</v>
      </c>
      <c r="I146" s="32"/>
      <c r="J146" s="32">
        <v>0.8</v>
      </c>
    </row>
    <row r="147" spans="1:10">
      <c r="A147" s="11">
        <v>414</v>
      </c>
      <c r="B147" s="12" t="s">
        <v>429</v>
      </c>
      <c r="C147" s="46">
        <v>20155071134</v>
      </c>
      <c r="D147" s="47" t="s">
        <v>158</v>
      </c>
      <c r="E147" s="48" t="s">
        <v>504</v>
      </c>
      <c r="F147" s="49">
        <v>42979</v>
      </c>
      <c r="G147" s="47" t="s">
        <v>385</v>
      </c>
      <c r="H147" s="47" t="s">
        <v>460</v>
      </c>
      <c r="I147" s="47" t="s">
        <v>418</v>
      </c>
      <c r="J147" s="47">
        <v>2.5</v>
      </c>
    </row>
    <row r="148" spans="1:10">
      <c r="A148" s="17"/>
      <c r="B148" s="12" t="s">
        <v>429</v>
      </c>
      <c r="C148" s="46"/>
      <c r="D148" s="47"/>
      <c r="E148" s="48" t="s">
        <v>486</v>
      </c>
      <c r="F148" s="49">
        <v>43191</v>
      </c>
      <c r="G148" s="47" t="s">
        <v>417</v>
      </c>
      <c r="H148" s="47" t="s">
        <v>460</v>
      </c>
      <c r="I148" s="47" t="s">
        <v>383</v>
      </c>
      <c r="J148" s="47">
        <v>0.3</v>
      </c>
    </row>
    <row r="149" spans="1:10">
      <c r="A149" s="17"/>
      <c r="B149" s="12" t="s">
        <v>429</v>
      </c>
      <c r="C149" s="46"/>
      <c r="D149" s="47"/>
      <c r="E149" s="48" t="s">
        <v>485</v>
      </c>
      <c r="F149" s="49">
        <v>43040</v>
      </c>
      <c r="G149" s="47" t="s">
        <v>447</v>
      </c>
      <c r="H149" s="47" t="s">
        <v>460</v>
      </c>
      <c r="I149" s="47" t="s">
        <v>383</v>
      </c>
      <c r="J149" s="47">
        <v>0.3</v>
      </c>
    </row>
    <row r="150" spans="1:10">
      <c r="A150" s="17"/>
      <c r="B150" s="12" t="s">
        <v>429</v>
      </c>
      <c r="C150" s="46"/>
      <c r="D150" s="47"/>
      <c r="E150" s="48" t="s">
        <v>389</v>
      </c>
      <c r="F150" s="50">
        <v>43210</v>
      </c>
      <c r="G150" s="47" t="s">
        <v>390</v>
      </c>
      <c r="H150" s="47" t="s">
        <v>458</v>
      </c>
      <c r="I150" s="47" t="s">
        <v>383</v>
      </c>
      <c r="J150" s="53">
        <v>0.3</v>
      </c>
    </row>
    <row r="151" spans="1:10">
      <c r="A151" s="17"/>
      <c r="B151" s="12" t="s">
        <v>429</v>
      </c>
      <c r="C151" s="46">
        <v>20155071136</v>
      </c>
      <c r="D151" s="47" t="s">
        <v>122</v>
      </c>
      <c r="E151" s="48" t="s">
        <v>504</v>
      </c>
      <c r="F151" s="49">
        <v>43160</v>
      </c>
      <c r="G151" s="47" t="s">
        <v>385</v>
      </c>
      <c r="H151" s="47" t="s">
        <v>460</v>
      </c>
      <c r="I151" s="47" t="s">
        <v>418</v>
      </c>
      <c r="J151" s="47">
        <v>2</v>
      </c>
    </row>
    <row r="152" spans="1:10">
      <c r="A152" s="17"/>
      <c r="B152" s="12" t="s">
        <v>429</v>
      </c>
      <c r="C152" s="46"/>
      <c r="D152" s="47"/>
      <c r="E152" s="48" t="s">
        <v>486</v>
      </c>
      <c r="F152" s="49">
        <v>43191</v>
      </c>
      <c r="G152" s="47" t="s">
        <v>417</v>
      </c>
      <c r="H152" s="47" t="s">
        <v>460</v>
      </c>
      <c r="I152" s="47" t="s">
        <v>383</v>
      </c>
      <c r="J152" s="47">
        <v>0.3</v>
      </c>
    </row>
    <row r="153" spans="1:10">
      <c r="A153" s="17"/>
      <c r="B153" s="12" t="s">
        <v>429</v>
      </c>
      <c r="C153" s="46"/>
      <c r="D153" s="47"/>
      <c r="E153" s="48" t="s">
        <v>485</v>
      </c>
      <c r="F153" s="49">
        <v>43040</v>
      </c>
      <c r="G153" s="47" t="s">
        <v>447</v>
      </c>
      <c r="H153" s="47" t="s">
        <v>460</v>
      </c>
      <c r="I153" s="47" t="s">
        <v>383</v>
      </c>
      <c r="J153" s="47">
        <v>0.3</v>
      </c>
    </row>
    <row r="154" spans="1:10">
      <c r="A154" s="17"/>
      <c r="B154" s="12" t="s">
        <v>429</v>
      </c>
      <c r="C154" s="46"/>
      <c r="D154" s="47"/>
      <c r="E154" s="48" t="s">
        <v>389</v>
      </c>
      <c r="F154" s="50">
        <v>43210</v>
      </c>
      <c r="G154" s="47" t="s">
        <v>390</v>
      </c>
      <c r="H154" s="47" t="s">
        <v>458</v>
      </c>
      <c r="I154" s="47" t="s">
        <v>383</v>
      </c>
      <c r="J154" s="47">
        <v>0.3</v>
      </c>
    </row>
    <row r="155" spans="1:10">
      <c r="A155" s="17"/>
      <c r="B155" s="12" t="s">
        <v>429</v>
      </c>
      <c r="C155" s="46"/>
      <c r="D155" s="47"/>
      <c r="E155" s="48" t="s">
        <v>505</v>
      </c>
      <c r="F155" s="50">
        <v>43017</v>
      </c>
      <c r="G155" s="47" t="s">
        <v>442</v>
      </c>
      <c r="H155" s="47" t="s">
        <v>458</v>
      </c>
      <c r="I155" s="47" t="s">
        <v>377</v>
      </c>
      <c r="J155" s="47">
        <v>3</v>
      </c>
    </row>
    <row r="156" spans="1:10">
      <c r="A156" s="17"/>
      <c r="B156" s="12" t="s">
        <v>429</v>
      </c>
      <c r="C156" s="46">
        <v>20155071137</v>
      </c>
      <c r="D156" s="47" t="s">
        <v>171</v>
      </c>
      <c r="E156" s="48" t="s">
        <v>505</v>
      </c>
      <c r="F156" s="50">
        <v>43017</v>
      </c>
      <c r="G156" s="47" t="s">
        <v>442</v>
      </c>
      <c r="H156" s="47" t="s">
        <v>458</v>
      </c>
      <c r="I156" s="47" t="s">
        <v>377</v>
      </c>
      <c r="J156" s="47">
        <v>3</v>
      </c>
    </row>
    <row r="157" spans="1:10">
      <c r="A157" s="17"/>
      <c r="B157" s="12" t="s">
        <v>429</v>
      </c>
      <c r="C157" s="46"/>
      <c r="D157" s="47"/>
      <c r="E157" s="48" t="s">
        <v>504</v>
      </c>
      <c r="F157" s="49">
        <v>43160</v>
      </c>
      <c r="G157" s="47" t="s">
        <v>385</v>
      </c>
      <c r="H157" s="47" t="s">
        <v>460</v>
      </c>
      <c r="I157" s="47" t="s">
        <v>418</v>
      </c>
      <c r="J157" s="47">
        <v>2</v>
      </c>
    </row>
    <row r="158" spans="1:10">
      <c r="A158" s="17"/>
      <c r="B158" s="12" t="s">
        <v>429</v>
      </c>
      <c r="C158" s="46"/>
      <c r="D158" s="47"/>
      <c r="E158" s="48" t="s">
        <v>486</v>
      </c>
      <c r="F158" s="49">
        <v>43191</v>
      </c>
      <c r="G158" s="47" t="s">
        <v>417</v>
      </c>
      <c r="H158" s="47" t="s">
        <v>460</v>
      </c>
      <c r="I158" s="47" t="s">
        <v>383</v>
      </c>
      <c r="J158" s="47">
        <v>0.3</v>
      </c>
    </row>
    <row r="159" spans="1:10">
      <c r="A159" s="17"/>
      <c r="B159" s="12" t="s">
        <v>429</v>
      </c>
      <c r="C159" s="46"/>
      <c r="D159" s="47"/>
      <c r="E159" s="48" t="s">
        <v>506</v>
      </c>
      <c r="F159" s="49">
        <v>43070</v>
      </c>
      <c r="G159" s="47" t="s">
        <v>447</v>
      </c>
      <c r="H159" s="47" t="s">
        <v>460</v>
      </c>
      <c r="I159" s="47" t="s">
        <v>383</v>
      </c>
      <c r="J159" s="47">
        <v>0.3</v>
      </c>
    </row>
    <row r="160" spans="1:10">
      <c r="A160" s="17"/>
      <c r="B160" s="12" t="s">
        <v>429</v>
      </c>
      <c r="C160" s="46"/>
      <c r="D160" s="47"/>
      <c r="E160" s="48" t="s">
        <v>426</v>
      </c>
      <c r="F160" s="50">
        <v>43273</v>
      </c>
      <c r="G160" s="47" t="s">
        <v>401</v>
      </c>
      <c r="H160" s="47" t="s">
        <v>460</v>
      </c>
      <c r="I160" s="47" t="s">
        <v>377</v>
      </c>
      <c r="J160" s="47">
        <v>2</v>
      </c>
    </row>
    <row r="161" spans="1:10">
      <c r="A161" s="17"/>
      <c r="B161" s="12" t="s">
        <v>429</v>
      </c>
      <c r="C161" s="46"/>
      <c r="D161" s="47"/>
      <c r="E161" s="48" t="s">
        <v>448</v>
      </c>
      <c r="F161" s="47"/>
      <c r="G161" s="47"/>
      <c r="H161" s="47" t="s">
        <v>460</v>
      </c>
      <c r="I161" s="47" t="s">
        <v>418</v>
      </c>
      <c r="J161" s="47">
        <v>2</v>
      </c>
    </row>
    <row r="162" spans="1:10">
      <c r="A162" s="17"/>
      <c r="B162" s="12" t="s">
        <v>429</v>
      </c>
      <c r="C162" s="46"/>
      <c r="D162" s="47"/>
      <c r="E162" s="48" t="s">
        <v>507</v>
      </c>
      <c r="F162" s="50">
        <v>43001</v>
      </c>
      <c r="G162" s="47"/>
      <c r="H162" s="47" t="s">
        <v>460</v>
      </c>
      <c r="I162" s="47"/>
      <c r="J162" s="47">
        <v>7</v>
      </c>
    </row>
    <row r="163" spans="1:10">
      <c r="A163" s="17"/>
      <c r="B163" s="12" t="s">
        <v>429</v>
      </c>
      <c r="C163" s="46">
        <v>20155071138</v>
      </c>
      <c r="D163" s="47" t="s">
        <v>120</v>
      </c>
      <c r="E163" s="48" t="s">
        <v>504</v>
      </c>
      <c r="F163" s="49">
        <v>43160</v>
      </c>
      <c r="G163" s="47" t="s">
        <v>385</v>
      </c>
      <c r="H163" s="47" t="s">
        <v>460</v>
      </c>
      <c r="I163" s="47" t="s">
        <v>418</v>
      </c>
      <c r="J163" s="47">
        <v>2</v>
      </c>
    </row>
    <row r="164" spans="1:10">
      <c r="A164" s="17"/>
      <c r="B164" s="12" t="s">
        <v>429</v>
      </c>
      <c r="C164" s="46"/>
      <c r="D164" s="47"/>
      <c r="E164" s="48" t="s">
        <v>485</v>
      </c>
      <c r="F164" s="49">
        <v>43040</v>
      </c>
      <c r="G164" s="47" t="s">
        <v>447</v>
      </c>
      <c r="H164" s="47" t="s">
        <v>460</v>
      </c>
      <c r="I164" s="47" t="s">
        <v>383</v>
      </c>
      <c r="J164" s="47">
        <v>0.3</v>
      </c>
    </row>
    <row r="165" spans="1:10">
      <c r="A165" s="17"/>
      <c r="B165" s="12" t="s">
        <v>429</v>
      </c>
      <c r="C165" s="46"/>
      <c r="D165" s="47"/>
      <c r="E165" s="48" t="s">
        <v>387</v>
      </c>
      <c r="F165" s="49"/>
      <c r="G165" s="47"/>
      <c r="H165" s="47" t="s">
        <v>458</v>
      </c>
      <c r="I165" s="47"/>
      <c r="J165" s="47">
        <v>1</v>
      </c>
    </row>
    <row r="166" spans="1:10">
      <c r="A166" s="17"/>
      <c r="B166" s="12" t="s">
        <v>429</v>
      </c>
      <c r="C166" s="46">
        <v>20155071139</v>
      </c>
      <c r="D166" s="47" t="s">
        <v>53</v>
      </c>
      <c r="E166" s="48" t="s">
        <v>504</v>
      </c>
      <c r="F166" s="49">
        <v>42979</v>
      </c>
      <c r="G166" s="47" t="s">
        <v>385</v>
      </c>
      <c r="H166" s="47" t="s">
        <v>460</v>
      </c>
      <c r="I166" s="47" t="s">
        <v>418</v>
      </c>
      <c r="J166" s="47">
        <v>2</v>
      </c>
    </row>
    <row r="167" spans="1:10">
      <c r="A167" s="17"/>
      <c r="B167" s="12" t="s">
        <v>429</v>
      </c>
      <c r="C167" s="46"/>
      <c r="D167" s="47"/>
      <c r="E167" s="48" t="s">
        <v>436</v>
      </c>
      <c r="F167" s="49"/>
      <c r="G167" s="47"/>
      <c r="H167" s="47" t="s">
        <v>460</v>
      </c>
      <c r="I167" s="47" t="s">
        <v>418</v>
      </c>
      <c r="J167" s="47">
        <v>3</v>
      </c>
    </row>
    <row r="168" ht="40.5" spans="1:10">
      <c r="A168" s="17"/>
      <c r="B168" s="12" t="s">
        <v>429</v>
      </c>
      <c r="C168" s="46"/>
      <c r="D168" s="47"/>
      <c r="E168" s="51" t="s">
        <v>508</v>
      </c>
      <c r="F168" s="49">
        <v>43221</v>
      </c>
      <c r="G168" s="47"/>
      <c r="H168" s="47" t="s">
        <v>460</v>
      </c>
      <c r="I168" s="47"/>
      <c r="J168" s="47">
        <v>8</v>
      </c>
    </row>
    <row r="169" spans="1:10">
      <c r="A169" s="17"/>
      <c r="B169" s="12" t="s">
        <v>429</v>
      </c>
      <c r="C169" s="46"/>
      <c r="D169" s="47"/>
      <c r="E169" s="48" t="s">
        <v>509</v>
      </c>
      <c r="F169" s="49">
        <v>43001</v>
      </c>
      <c r="G169" s="47"/>
      <c r="H169" s="47" t="s">
        <v>460</v>
      </c>
      <c r="I169" s="47"/>
      <c r="J169" s="47">
        <v>8</v>
      </c>
    </row>
    <row r="170" spans="1:10">
      <c r="A170" s="17"/>
      <c r="B170" s="12" t="s">
        <v>429</v>
      </c>
      <c r="C170" s="46"/>
      <c r="D170" s="47"/>
      <c r="E170" s="48" t="s">
        <v>426</v>
      </c>
      <c r="F170" s="50">
        <v>43273</v>
      </c>
      <c r="G170" s="47" t="s">
        <v>401</v>
      </c>
      <c r="H170" s="47" t="s">
        <v>460</v>
      </c>
      <c r="I170" s="47" t="s">
        <v>377</v>
      </c>
      <c r="J170" s="47">
        <v>2</v>
      </c>
    </row>
    <row r="171" spans="1:10">
      <c r="A171" s="17"/>
      <c r="B171" s="12" t="s">
        <v>429</v>
      </c>
      <c r="C171" s="46"/>
      <c r="D171" s="47"/>
      <c r="E171" s="48" t="s">
        <v>486</v>
      </c>
      <c r="F171" s="49">
        <v>43191</v>
      </c>
      <c r="G171" s="47" t="s">
        <v>417</v>
      </c>
      <c r="H171" s="47" t="s">
        <v>460</v>
      </c>
      <c r="I171" s="47" t="s">
        <v>383</v>
      </c>
      <c r="J171" s="47">
        <v>0.3</v>
      </c>
    </row>
    <row r="172" spans="1:10">
      <c r="A172" s="17"/>
      <c r="B172" s="12" t="s">
        <v>429</v>
      </c>
      <c r="C172" s="46"/>
      <c r="D172" s="47"/>
      <c r="E172" s="48" t="s">
        <v>485</v>
      </c>
      <c r="F172" s="49">
        <v>43040</v>
      </c>
      <c r="G172" s="47" t="s">
        <v>447</v>
      </c>
      <c r="H172" s="47" t="s">
        <v>460</v>
      </c>
      <c r="I172" s="47" t="s">
        <v>383</v>
      </c>
      <c r="J172" s="47">
        <v>0.3</v>
      </c>
    </row>
    <row r="173" spans="1:10">
      <c r="A173" s="17"/>
      <c r="B173" s="12" t="s">
        <v>429</v>
      </c>
      <c r="C173" s="46"/>
      <c r="D173" s="47"/>
      <c r="E173" s="48" t="s">
        <v>505</v>
      </c>
      <c r="F173" s="49">
        <v>43017</v>
      </c>
      <c r="G173" s="47" t="s">
        <v>442</v>
      </c>
      <c r="H173" s="47" t="s">
        <v>458</v>
      </c>
      <c r="I173" s="47" t="s">
        <v>377</v>
      </c>
      <c r="J173" s="47">
        <v>3</v>
      </c>
    </row>
    <row r="174" spans="1:10">
      <c r="A174" s="17"/>
      <c r="B174" s="12" t="s">
        <v>429</v>
      </c>
      <c r="C174" s="46"/>
      <c r="D174" s="47"/>
      <c r="E174" s="48" t="s">
        <v>510</v>
      </c>
      <c r="F174" s="50">
        <v>43049</v>
      </c>
      <c r="G174" s="47" t="s">
        <v>457</v>
      </c>
      <c r="H174" s="47" t="s">
        <v>458</v>
      </c>
      <c r="I174" s="47" t="s">
        <v>377</v>
      </c>
      <c r="J174" s="47">
        <v>3</v>
      </c>
    </row>
    <row r="175" spans="1:10">
      <c r="A175" s="17"/>
      <c r="B175" s="12" t="s">
        <v>429</v>
      </c>
      <c r="C175" s="46"/>
      <c r="D175" s="47"/>
      <c r="E175" s="48" t="s">
        <v>494</v>
      </c>
      <c r="F175" s="49">
        <v>43101</v>
      </c>
      <c r="G175" s="47" t="s">
        <v>399</v>
      </c>
      <c r="H175" s="47" t="s">
        <v>458</v>
      </c>
      <c r="I175" s="47" t="s">
        <v>383</v>
      </c>
      <c r="J175" s="47">
        <v>1</v>
      </c>
    </row>
    <row r="176" spans="1:10">
      <c r="A176" s="17"/>
      <c r="B176" s="12" t="s">
        <v>429</v>
      </c>
      <c r="C176" s="46"/>
      <c r="D176" s="47"/>
      <c r="E176" s="48" t="s">
        <v>511</v>
      </c>
      <c r="F176" s="47"/>
      <c r="G176" s="47"/>
      <c r="H176" s="47" t="s">
        <v>458</v>
      </c>
      <c r="I176" s="47"/>
      <c r="J176" s="47">
        <v>2.5</v>
      </c>
    </row>
    <row r="177" spans="1:10">
      <c r="A177" s="17"/>
      <c r="B177" s="12" t="s">
        <v>429</v>
      </c>
      <c r="C177" s="46">
        <v>20155071135</v>
      </c>
      <c r="D177" s="47" t="s">
        <v>181</v>
      </c>
      <c r="E177" s="48" t="s">
        <v>485</v>
      </c>
      <c r="F177" s="49">
        <v>43040</v>
      </c>
      <c r="G177" s="47" t="s">
        <v>447</v>
      </c>
      <c r="H177" s="47" t="s">
        <v>460</v>
      </c>
      <c r="I177" s="47" t="s">
        <v>383</v>
      </c>
      <c r="J177" s="47">
        <v>0.3</v>
      </c>
    </row>
    <row r="178" spans="1:10">
      <c r="A178" s="19"/>
      <c r="B178" s="12" t="s">
        <v>429</v>
      </c>
      <c r="C178" s="46"/>
      <c r="D178" s="47"/>
      <c r="E178" s="48" t="s">
        <v>426</v>
      </c>
      <c r="F178" s="50">
        <v>43273</v>
      </c>
      <c r="G178" s="47" t="s">
        <v>401</v>
      </c>
      <c r="H178" s="47" t="s">
        <v>460</v>
      </c>
      <c r="I178" s="47" t="s">
        <v>377</v>
      </c>
      <c r="J178" s="47">
        <v>2</v>
      </c>
    </row>
    <row r="179" spans="1:10">
      <c r="A179" s="11">
        <v>410</v>
      </c>
      <c r="B179" s="12" t="s">
        <v>429</v>
      </c>
      <c r="C179" s="11">
        <v>20155071110</v>
      </c>
      <c r="D179" s="13" t="s">
        <v>100</v>
      </c>
      <c r="E179" s="14" t="s">
        <v>384</v>
      </c>
      <c r="F179" s="15">
        <v>43009</v>
      </c>
      <c r="G179" s="8"/>
      <c r="H179" s="10"/>
      <c r="I179" s="10"/>
      <c r="J179" s="16">
        <v>2</v>
      </c>
    </row>
    <row r="180" spans="1:10">
      <c r="A180" s="17"/>
      <c r="B180" s="12" t="s">
        <v>429</v>
      </c>
      <c r="C180" s="19"/>
      <c r="D180" s="20"/>
      <c r="E180" s="14" t="s">
        <v>386</v>
      </c>
      <c r="F180" s="16">
        <v>2017.12</v>
      </c>
      <c r="G180" s="16"/>
      <c r="H180" s="16"/>
      <c r="I180" s="16"/>
      <c r="J180" s="16">
        <v>2</v>
      </c>
    </row>
    <row r="181" spans="1:10">
      <c r="A181" s="17"/>
      <c r="B181" s="12" t="s">
        <v>429</v>
      </c>
      <c r="C181" s="11">
        <v>20155071112</v>
      </c>
      <c r="D181" s="13" t="s">
        <v>55</v>
      </c>
      <c r="E181" s="14" t="s">
        <v>512</v>
      </c>
      <c r="F181" s="16">
        <v>2017.11</v>
      </c>
      <c r="G181" s="16" t="s">
        <v>513</v>
      </c>
      <c r="H181" s="16" t="s">
        <v>382</v>
      </c>
      <c r="I181" s="16" t="s">
        <v>514</v>
      </c>
      <c r="J181" s="16">
        <v>10</v>
      </c>
    </row>
    <row r="182" spans="1:10">
      <c r="A182" s="17"/>
      <c r="B182" s="12" t="s">
        <v>429</v>
      </c>
      <c r="C182" s="17"/>
      <c r="D182" s="18"/>
      <c r="E182" s="14" t="s">
        <v>394</v>
      </c>
      <c r="F182" s="16">
        <v>2018.4</v>
      </c>
      <c r="G182" s="16" t="s">
        <v>394</v>
      </c>
      <c r="H182" s="16" t="s">
        <v>382</v>
      </c>
      <c r="I182" s="16"/>
      <c r="J182" s="16">
        <v>0.3</v>
      </c>
    </row>
    <row r="183" spans="1:10">
      <c r="A183" s="17"/>
      <c r="B183" s="12" t="s">
        <v>429</v>
      </c>
      <c r="C183" s="19"/>
      <c r="D183" s="20"/>
      <c r="E183" s="14" t="s">
        <v>392</v>
      </c>
      <c r="F183" s="16">
        <v>2017.11</v>
      </c>
      <c r="G183" s="16" t="s">
        <v>392</v>
      </c>
      <c r="H183" s="16" t="s">
        <v>382</v>
      </c>
      <c r="I183" s="16"/>
      <c r="J183" s="16">
        <v>0.3</v>
      </c>
    </row>
    <row r="184" spans="1:10">
      <c r="A184" s="17"/>
      <c r="B184" s="12" t="s">
        <v>429</v>
      </c>
      <c r="C184" s="12">
        <v>20155071113</v>
      </c>
      <c r="D184" s="16" t="s">
        <v>154</v>
      </c>
      <c r="E184" s="14" t="s">
        <v>384</v>
      </c>
      <c r="F184" s="16">
        <v>2017.12</v>
      </c>
      <c r="G184" s="16"/>
      <c r="H184" s="16"/>
      <c r="I184" s="16"/>
      <c r="J184" s="16">
        <v>2</v>
      </c>
    </row>
    <row r="185" spans="1:10">
      <c r="A185" s="17"/>
      <c r="B185" s="12" t="s">
        <v>429</v>
      </c>
      <c r="C185" s="12">
        <v>20155071115</v>
      </c>
      <c r="D185" s="16" t="s">
        <v>87</v>
      </c>
      <c r="E185" s="14" t="s">
        <v>392</v>
      </c>
      <c r="F185" s="16">
        <v>2017.11</v>
      </c>
      <c r="G185" s="16" t="s">
        <v>392</v>
      </c>
      <c r="H185" s="16" t="s">
        <v>382</v>
      </c>
      <c r="I185" s="16"/>
      <c r="J185" s="16">
        <v>0.3</v>
      </c>
    </row>
    <row r="186" spans="1:10">
      <c r="A186" s="17"/>
      <c r="B186" s="12" t="s">
        <v>429</v>
      </c>
      <c r="C186" s="11">
        <v>20155071114</v>
      </c>
      <c r="D186" s="13" t="s">
        <v>183</v>
      </c>
      <c r="E186" s="14" t="s">
        <v>387</v>
      </c>
      <c r="F186" s="16"/>
      <c r="G186" s="16"/>
      <c r="H186" s="16"/>
      <c r="I186" s="16"/>
      <c r="J186" s="16">
        <v>1</v>
      </c>
    </row>
    <row r="187" spans="1:10">
      <c r="A187" s="11">
        <v>416</v>
      </c>
      <c r="B187" s="12" t="s">
        <v>429</v>
      </c>
      <c r="C187" s="11">
        <v>20155071147</v>
      </c>
      <c r="D187" s="13" t="s">
        <v>105</v>
      </c>
      <c r="E187" s="52" t="s">
        <v>515</v>
      </c>
      <c r="F187" s="15">
        <v>43252</v>
      </c>
      <c r="G187" s="15" t="s">
        <v>516</v>
      </c>
      <c r="H187" s="15" t="s">
        <v>443</v>
      </c>
      <c r="I187" s="15" t="s">
        <v>472</v>
      </c>
      <c r="J187" s="16">
        <v>7</v>
      </c>
    </row>
    <row r="188" spans="1:10">
      <c r="A188" s="17"/>
      <c r="B188" s="12" t="s">
        <v>429</v>
      </c>
      <c r="C188" s="17"/>
      <c r="D188" s="18"/>
      <c r="E188" s="14" t="s">
        <v>517</v>
      </c>
      <c r="F188" s="15">
        <v>43252</v>
      </c>
      <c r="G188" s="16" t="s">
        <v>518</v>
      </c>
      <c r="H188" s="16" t="s">
        <v>443</v>
      </c>
      <c r="I188" s="16" t="s">
        <v>377</v>
      </c>
      <c r="J188" s="16">
        <v>3</v>
      </c>
    </row>
    <row r="189" spans="1:10">
      <c r="A189" s="17"/>
      <c r="B189" s="12" t="s">
        <v>429</v>
      </c>
      <c r="C189" s="17"/>
      <c r="D189" s="18"/>
      <c r="E189" s="14" t="s">
        <v>519</v>
      </c>
      <c r="F189" s="23">
        <v>43049</v>
      </c>
      <c r="G189" s="16" t="s">
        <v>457</v>
      </c>
      <c r="H189" s="16" t="s">
        <v>443</v>
      </c>
      <c r="I189" s="16" t="s">
        <v>377</v>
      </c>
      <c r="J189" s="16">
        <v>3</v>
      </c>
    </row>
    <row r="190" spans="1:10">
      <c r="A190" s="17"/>
      <c r="B190" s="12" t="s">
        <v>429</v>
      </c>
      <c r="C190" s="17"/>
      <c r="D190" s="18"/>
      <c r="E190" s="14" t="s">
        <v>520</v>
      </c>
      <c r="F190" s="15">
        <v>43009</v>
      </c>
      <c r="G190" s="16" t="s">
        <v>399</v>
      </c>
      <c r="H190" s="16" t="s">
        <v>443</v>
      </c>
      <c r="I190" s="16" t="s">
        <v>383</v>
      </c>
      <c r="J190" s="16">
        <v>1</v>
      </c>
    </row>
    <row r="191" spans="1:10">
      <c r="A191" s="17"/>
      <c r="B191" s="12" t="s">
        <v>429</v>
      </c>
      <c r="C191" s="17"/>
      <c r="D191" s="18"/>
      <c r="E191" s="14" t="s">
        <v>494</v>
      </c>
      <c r="F191" s="15">
        <v>43101</v>
      </c>
      <c r="G191" s="16" t="s">
        <v>399</v>
      </c>
      <c r="H191" s="16" t="s">
        <v>443</v>
      </c>
      <c r="I191" s="16" t="s">
        <v>383</v>
      </c>
      <c r="J191" s="16">
        <v>1</v>
      </c>
    </row>
    <row r="192" spans="1:10">
      <c r="A192" s="17"/>
      <c r="B192" s="12" t="s">
        <v>429</v>
      </c>
      <c r="C192" s="17"/>
      <c r="D192" s="18"/>
      <c r="E192" s="12" t="s">
        <v>521</v>
      </c>
      <c r="F192" s="15">
        <v>43040</v>
      </c>
      <c r="G192" s="16" t="s">
        <v>399</v>
      </c>
      <c r="H192" s="16" t="s">
        <v>443</v>
      </c>
      <c r="I192" s="16" t="s">
        <v>383</v>
      </c>
      <c r="J192" s="16">
        <v>1</v>
      </c>
    </row>
    <row r="193" spans="1:10">
      <c r="A193" s="17"/>
      <c r="B193" s="12" t="s">
        <v>429</v>
      </c>
      <c r="C193" s="17"/>
      <c r="D193" s="18"/>
      <c r="E193" s="14" t="s">
        <v>522</v>
      </c>
      <c r="F193" s="15">
        <v>43282</v>
      </c>
      <c r="G193" s="16" t="s">
        <v>399</v>
      </c>
      <c r="H193" s="16" t="s">
        <v>443</v>
      </c>
      <c r="I193" s="16" t="s">
        <v>383</v>
      </c>
      <c r="J193" s="16">
        <v>3</v>
      </c>
    </row>
    <row r="194" spans="1:10">
      <c r="A194" s="17"/>
      <c r="B194" s="12" t="s">
        <v>429</v>
      </c>
      <c r="C194" s="17"/>
      <c r="D194" s="18"/>
      <c r="E194" s="14" t="s">
        <v>523</v>
      </c>
      <c r="F194" s="15">
        <v>43283</v>
      </c>
      <c r="G194" s="16" t="s">
        <v>399</v>
      </c>
      <c r="H194" s="16" t="s">
        <v>443</v>
      </c>
      <c r="I194" s="16" t="s">
        <v>383</v>
      </c>
      <c r="J194" s="16">
        <v>3</v>
      </c>
    </row>
    <row r="195" spans="1:10">
      <c r="A195" s="17"/>
      <c r="B195" s="12" t="s">
        <v>429</v>
      </c>
      <c r="C195" s="17"/>
      <c r="D195" s="18"/>
      <c r="E195" s="14" t="s">
        <v>524</v>
      </c>
      <c r="F195" s="15">
        <v>43040</v>
      </c>
      <c r="G195" s="16" t="s">
        <v>499</v>
      </c>
      <c r="H195" s="16" t="s">
        <v>411</v>
      </c>
      <c r="I195" s="16" t="s">
        <v>377</v>
      </c>
      <c r="J195" s="16">
        <v>3</v>
      </c>
    </row>
    <row r="196" spans="1:10">
      <c r="A196" s="17"/>
      <c r="B196" s="12" t="s">
        <v>429</v>
      </c>
      <c r="C196" s="17"/>
      <c r="D196" s="18"/>
      <c r="E196" s="14" t="s">
        <v>525</v>
      </c>
      <c r="F196" s="15">
        <v>43040</v>
      </c>
      <c r="G196" s="16" t="s">
        <v>499</v>
      </c>
      <c r="H196" s="16" t="s">
        <v>411</v>
      </c>
      <c r="I196" s="16" t="s">
        <v>377</v>
      </c>
      <c r="J196" s="16">
        <v>3</v>
      </c>
    </row>
    <row r="197" spans="1:10">
      <c r="A197" s="17"/>
      <c r="B197" s="12" t="s">
        <v>429</v>
      </c>
      <c r="C197" s="17"/>
      <c r="D197" s="18"/>
      <c r="E197" s="14" t="s">
        <v>526</v>
      </c>
      <c r="F197" s="15">
        <v>43252</v>
      </c>
      <c r="G197" s="16" t="s">
        <v>399</v>
      </c>
      <c r="H197" s="16" t="s">
        <v>411</v>
      </c>
      <c r="I197" s="16" t="s">
        <v>383</v>
      </c>
      <c r="J197" s="16">
        <v>1</v>
      </c>
    </row>
    <row r="198" spans="1:10">
      <c r="A198" s="17"/>
      <c r="B198" s="12" t="s">
        <v>429</v>
      </c>
      <c r="C198" s="17"/>
      <c r="D198" s="18"/>
      <c r="E198" s="14" t="s">
        <v>527</v>
      </c>
      <c r="F198" s="16" t="s">
        <v>528</v>
      </c>
      <c r="G198" s="16" t="s">
        <v>529</v>
      </c>
      <c r="H198" s="16" t="s">
        <v>411</v>
      </c>
      <c r="I198" s="16" t="s">
        <v>383</v>
      </c>
      <c r="J198" s="16">
        <v>2</v>
      </c>
    </row>
    <row r="199" spans="1:10">
      <c r="A199" s="17"/>
      <c r="B199" s="12" t="s">
        <v>429</v>
      </c>
      <c r="C199" s="17"/>
      <c r="D199" s="18"/>
      <c r="E199" s="14" t="s">
        <v>530</v>
      </c>
      <c r="F199" s="16" t="s">
        <v>531</v>
      </c>
      <c r="G199" s="16" t="s">
        <v>529</v>
      </c>
      <c r="H199" s="16" t="s">
        <v>411</v>
      </c>
      <c r="I199" s="16" t="s">
        <v>383</v>
      </c>
      <c r="J199" s="16">
        <v>3</v>
      </c>
    </row>
    <row r="200" spans="1:10">
      <c r="A200" s="17"/>
      <c r="B200" s="12" t="s">
        <v>429</v>
      </c>
      <c r="C200" s="17"/>
      <c r="D200" s="18"/>
      <c r="E200" s="14" t="s">
        <v>532</v>
      </c>
      <c r="F200" s="16" t="s">
        <v>528</v>
      </c>
      <c r="G200" s="16" t="s">
        <v>529</v>
      </c>
      <c r="H200" s="16" t="s">
        <v>411</v>
      </c>
      <c r="I200" s="16" t="s">
        <v>383</v>
      </c>
      <c r="J200" s="16">
        <v>5</v>
      </c>
    </row>
    <row r="201" spans="1:10">
      <c r="A201" s="17"/>
      <c r="B201" s="12" t="s">
        <v>429</v>
      </c>
      <c r="C201" s="17"/>
      <c r="D201" s="18"/>
      <c r="E201" s="14" t="s">
        <v>533</v>
      </c>
      <c r="F201" s="16" t="s">
        <v>528</v>
      </c>
      <c r="G201" s="16" t="s">
        <v>529</v>
      </c>
      <c r="H201" s="16" t="s">
        <v>411</v>
      </c>
      <c r="I201" s="16" t="s">
        <v>383</v>
      </c>
      <c r="J201" s="16">
        <v>2</v>
      </c>
    </row>
    <row r="202" spans="1:10">
      <c r="A202" s="17"/>
      <c r="B202" s="12" t="s">
        <v>429</v>
      </c>
      <c r="C202" s="19"/>
      <c r="D202" s="20"/>
      <c r="E202" s="14" t="s">
        <v>534</v>
      </c>
      <c r="F202" s="16" t="s">
        <v>535</v>
      </c>
      <c r="G202" s="16" t="s">
        <v>529</v>
      </c>
      <c r="H202" s="16" t="s">
        <v>411</v>
      </c>
      <c r="I202" s="16" t="s">
        <v>383</v>
      </c>
      <c r="J202" s="16">
        <v>2</v>
      </c>
    </row>
    <row r="203" spans="1:10">
      <c r="A203" s="17"/>
      <c r="B203" s="12" t="s">
        <v>429</v>
      </c>
      <c r="C203" s="54">
        <v>20155071151</v>
      </c>
      <c r="D203" s="55" t="s">
        <v>62</v>
      </c>
      <c r="E203" s="35" t="s">
        <v>441</v>
      </c>
      <c r="F203" s="15">
        <v>43040</v>
      </c>
      <c r="G203" s="16" t="s">
        <v>442</v>
      </c>
      <c r="H203" s="16" t="s">
        <v>443</v>
      </c>
      <c r="I203" s="16" t="s">
        <v>377</v>
      </c>
      <c r="J203" s="16">
        <v>3</v>
      </c>
    </row>
    <row r="204" spans="1:10">
      <c r="A204" s="17"/>
      <c r="B204" s="12" t="s">
        <v>429</v>
      </c>
      <c r="C204" s="34"/>
      <c r="D204" s="25"/>
      <c r="E204" s="35" t="s">
        <v>536</v>
      </c>
      <c r="F204" s="15">
        <v>43040</v>
      </c>
      <c r="G204" s="16" t="s">
        <v>457</v>
      </c>
      <c r="H204" s="16" t="s">
        <v>443</v>
      </c>
      <c r="I204" s="16" t="s">
        <v>377</v>
      </c>
      <c r="J204" s="16">
        <v>3</v>
      </c>
    </row>
    <row r="205" spans="1:10">
      <c r="A205" s="17"/>
      <c r="B205" s="12" t="s">
        <v>429</v>
      </c>
      <c r="C205" s="34"/>
      <c r="D205" s="25"/>
      <c r="E205" s="35" t="s">
        <v>537</v>
      </c>
      <c r="F205" s="16"/>
      <c r="G205" s="16"/>
      <c r="H205" s="16" t="s">
        <v>443</v>
      </c>
      <c r="I205" s="16"/>
      <c r="J205" s="16">
        <v>2.5</v>
      </c>
    </row>
    <row r="206" spans="1:10">
      <c r="A206" s="17"/>
      <c r="B206" s="12" t="s">
        <v>429</v>
      </c>
      <c r="C206" s="34"/>
      <c r="D206" s="25"/>
      <c r="E206" s="35" t="s">
        <v>387</v>
      </c>
      <c r="F206" s="16"/>
      <c r="G206" s="16"/>
      <c r="H206" s="16" t="s">
        <v>443</v>
      </c>
      <c r="I206" s="16"/>
      <c r="J206" s="16">
        <v>1</v>
      </c>
    </row>
    <row r="207" spans="1:10">
      <c r="A207" s="17"/>
      <c r="B207" s="12" t="s">
        <v>429</v>
      </c>
      <c r="C207" s="34"/>
      <c r="D207" s="25"/>
      <c r="E207" s="35" t="s">
        <v>494</v>
      </c>
      <c r="F207" s="15">
        <v>43101</v>
      </c>
      <c r="G207" s="16" t="s">
        <v>399</v>
      </c>
      <c r="H207" s="16" t="s">
        <v>443</v>
      </c>
      <c r="I207" s="16" t="s">
        <v>383</v>
      </c>
      <c r="J207" s="16">
        <v>1</v>
      </c>
    </row>
    <row r="208" spans="1:10">
      <c r="A208" s="17"/>
      <c r="B208" s="12" t="s">
        <v>429</v>
      </c>
      <c r="C208" s="34"/>
      <c r="D208" s="25"/>
      <c r="E208" s="35" t="s">
        <v>538</v>
      </c>
      <c r="F208" s="15">
        <v>43313</v>
      </c>
      <c r="G208" s="16"/>
      <c r="H208" s="16" t="s">
        <v>411</v>
      </c>
      <c r="I208" s="16"/>
      <c r="J208" s="16">
        <v>3</v>
      </c>
    </row>
    <row r="209" spans="1:10">
      <c r="A209" s="17"/>
      <c r="B209" s="12" t="s">
        <v>429</v>
      </c>
      <c r="C209" s="34"/>
      <c r="D209" s="25"/>
      <c r="E209" s="56" t="s">
        <v>539</v>
      </c>
      <c r="F209" s="15"/>
      <c r="G209" s="25"/>
      <c r="H209" s="16" t="s">
        <v>411</v>
      </c>
      <c r="I209" s="25"/>
      <c r="J209" s="32" t="s">
        <v>540</v>
      </c>
    </row>
    <row r="210" spans="1:10">
      <c r="A210" s="17"/>
      <c r="B210" s="12" t="s">
        <v>429</v>
      </c>
      <c r="C210" s="11">
        <v>20155071146</v>
      </c>
      <c r="D210" s="13" t="s">
        <v>165</v>
      </c>
      <c r="E210" s="14" t="s">
        <v>538</v>
      </c>
      <c r="F210" s="15">
        <v>43070</v>
      </c>
      <c r="G210" s="16" t="s">
        <v>385</v>
      </c>
      <c r="H210" s="16" t="s">
        <v>411</v>
      </c>
      <c r="I210" s="16"/>
      <c r="J210" s="16">
        <v>3</v>
      </c>
    </row>
    <row r="211" spans="1:10">
      <c r="A211" s="17"/>
      <c r="B211" s="12" t="s">
        <v>429</v>
      </c>
      <c r="C211" s="17"/>
      <c r="D211" s="18"/>
      <c r="E211" s="14" t="s">
        <v>541</v>
      </c>
      <c r="F211" s="23">
        <v>43079</v>
      </c>
      <c r="G211" s="16" t="s">
        <v>542</v>
      </c>
      <c r="H211" s="16" t="s">
        <v>443</v>
      </c>
      <c r="I211" s="16" t="s">
        <v>377</v>
      </c>
      <c r="J211" s="16">
        <v>1</v>
      </c>
    </row>
    <row r="212" spans="1:10">
      <c r="A212" s="17"/>
      <c r="B212" s="12" t="s">
        <v>429</v>
      </c>
      <c r="C212" s="19"/>
      <c r="D212" s="20"/>
      <c r="E212" s="14" t="s">
        <v>543</v>
      </c>
      <c r="F212" s="23">
        <v>43079</v>
      </c>
      <c r="G212" s="16" t="s">
        <v>542</v>
      </c>
      <c r="H212" s="16" t="s">
        <v>443</v>
      </c>
      <c r="I212" s="16" t="s">
        <v>377</v>
      </c>
      <c r="J212" s="16">
        <v>1</v>
      </c>
    </row>
    <row r="213" spans="1:10">
      <c r="A213" s="17"/>
      <c r="B213" s="12" t="s">
        <v>429</v>
      </c>
      <c r="C213" s="11">
        <v>20155071148</v>
      </c>
      <c r="D213" s="13" t="s">
        <v>74</v>
      </c>
      <c r="E213" s="14" t="s">
        <v>538</v>
      </c>
      <c r="F213" s="15">
        <v>43070</v>
      </c>
      <c r="G213" s="16" t="s">
        <v>385</v>
      </c>
      <c r="H213" s="16" t="s">
        <v>411</v>
      </c>
      <c r="I213" s="16"/>
      <c r="J213" s="16">
        <v>3</v>
      </c>
    </row>
    <row r="214" spans="1:10">
      <c r="A214" s="17"/>
      <c r="B214" s="12" t="s">
        <v>429</v>
      </c>
      <c r="C214" s="19"/>
      <c r="D214" s="20"/>
      <c r="E214" s="14" t="s">
        <v>544</v>
      </c>
      <c r="F214" s="15">
        <v>43252</v>
      </c>
      <c r="G214" s="16" t="s">
        <v>401</v>
      </c>
      <c r="H214" s="16" t="s">
        <v>443</v>
      </c>
      <c r="I214" s="16" t="s">
        <v>377</v>
      </c>
      <c r="J214" s="16">
        <v>2</v>
      </c>
    </row>
    <row r="215" spans="1:10">
      <c r="A215" s="17"/>
      <c r="B215" s="12" t="s">
        <v>429</v>
      </c>
      <c r="C215" s="11">
        <v>20155071149</v>
      </c>
      <c r="D215" s="13" t="s">
        <v>41</v>
      </c>
      <c r="E215" s="14" t="s">
        <v>451</v>
      </c>
      <c r="F215" s="15">
        <v>43070</v>
      </c>
      <c r="G215" s="16" t="s">
        <v>385</v>
      </c>
      <c r="H215" s="16" t="s">
        <v>411</v>
      </c>
      <c r="I215" s="16"/>
      <c r="J215" s="16">
        <v>2</v>
      </c>
    </row>
    <row r="216" spans="1:10">
      <c r="A216" s="17"/>
      <c r="B216" s="12" t="s">
        <v>429</v>
      </c>
      <c r="C216" s="17"/>
      <c r="D216" s="18"/>
      <c r="E216" s="14" t="s">
        <v>545</v>
      </c>
      <c r="F216" s="15"/>
      <c r="G216" s="16"/>
      <c r="H216" s="16"/>
      <c r="I216" s="25"/>
      <c r="J216" s="16" t="s">
        <v>546</v>
      </c>
    </row>
    <row r="217" spans="1:10">
      <c r="A217" s="17"/>
      <c r="B217" s="12" t="s">
        <v>429</v>
      </c>
      <c r="C217" s="19"/>
      <c r="D217" s="20"/>
      <c r="E217" s="14" t="s">
        <v>547</v>
      </c>
      <c r="F217" s="15">
        <v>43009</v>
      </c>
      <c r="G217" s="16" t="s">
        <v>442</v>
      </c>
      <c r="H217" s="16" t="s">
        <v>443</v>
      </c>
      <c r="I217" s="16" t="s">
        <v>377</v>
      </c>
      <c r="J217" s="16">
        <v>3</v>
      </c>
    </row>
    <row r="218" ht="14.25" spans="1:10">
      <c r="A218" s="17"/>
      <c r="B218" s="12" t="s">
        <v>429</v>
      </c>
      <c r="C218" s="11">
        <v>20155071150</v>
      </c>
      <c r="D218" s="13" t="s">
        <v>57</v>
      </c>
      <c r="E218" s="14" t="s">
        <v>538</v>
      </c>
      <c r="F218" s="15">
        <v>43070</v>
      </c>
      <c r="G218" s="16" t="s">
        <v>385</v>
      </c>
      <c r="H218" s="6" t="s">
        <v>411</v>
      </c>
      <c r="I218" s="16"/>
      <c r="J218" s="16">
        <v>3</v>
      </c>
    </row>
    <row r="219" spans="1:10">
      <c r="A219" s="17"/>
      <c r="B219" s="12" t="s">
        <v>429</v>
      </c>
      <c r="C219" s="17"/>
      <c r="D219" s="18"/>
      <c r="E219" s="14" t="s">
        <v>547</v>
      </c>
      <c r="F219" s="57">
        <v>43009</v>
      </c>
      <c r="G219" s="16" t="s">
        <v>442</v>
      </c>
      <c r="H219" s="16" t="s">
        <v>443</v>
      </c>
      <c r="I219" s="16" t="s">
        <v>377</v>
      </c>
      <c r="J219" s="16">
        <v>3</v>
      </c>
    </row>
    <row r="220" spans="1:10">
      <c r="A220" s="19"/>
      <c r="B220" s="12" t="s">
        <v>429</v>
      </c>
      <c r="C220" s="19"/>
      <c r="D220" s="20"/>
      <c r="E220" s="14" t="s">
        <v>548</v>
      </c>
      <c r="F220" s="15">
        <v>43252</v>
      </c>
      <c r="G220" s="16" t="s">
        <v>401</v>
      </c>
      <c r="H220" s="16" t="s">
        <v>411</v>
      </c>
      <c r="I220" s="16" t="s">
        <v>377</v>
      </c>
      <c r="J220" s="16">
        <v>6</v>
      </c>
    </row>
    <row r="221" spans="1:10">
      <c r="A221" s="12"/>
      <c r="B221" s="12" t="s">
        <v>429</v>
      </c>
      <c r="C221" s="11">
        <v>20155071102</v>
      </c>
      <c r="D221" s="13" t="s">
        <v>179</v>
      </c>
      <c r="E221" s="16" t="s">
        <v>549</v>
      </c>
      <c r="F221" s="16">
        <v>2017.11</v>
      </c>
      <c r="G221" s="16" t="s">
        <v>550</v>
      </c>
      <c r="H221" s="16" t="s">
        <v>382</v>
      </c>
      <c r="I221" s="16" t="s">
        <v>514</v>
      </c>
      <c r="J221" s="16">
        <v>10</v>
      </c>
    </row>
    <row r="222" spans="1:10">
      <c r="A222" s="12"/>
      <c r="B222" s="12" t="s">
        <v>429</v>
      </c>
      <c r="C222" s="19"/>
      <c r="D222" s="20"/>
      <c r="E222" s="16" t="s">
        <v>387</v>
      </c>
      <c r="F222" s="16"/>
      <c r="G222" s="16"/>
      <c r="H222" s="16"/>
      <c r="I222" s="16"/>
      <c r="J222" s="16">
        <v>1</v>
      </c>
    </row>
    <row r="223" spans="1:10">
      <c r="A223" s="12"/>
      <c r="B223" s="12" t="s">
        <v>429</v>
      </c>
      <c r="C223" s="26" t="s">
        <v>352</v>
      </c>
      <c r="D223" s="58" t="s">
        <v>191</v>
      </c>
      <c r="E223" s="14" t="s">
        <v>488</v>
      </c>
      <c r="F223" s="16">
        <v>2017.11</v>
      </c>
      <c r="G223" s="16"/>
      <c r="H223" s="16" t="s">
        <v>460</v>
      </c>
      <c r="I223" s="16"/>
      <c r="J223" s="16">
        <v>2</v>
      </c>
    </row>
    <row r="224" spans="1:10">
      <c r="A224" s="12"/>
      <c r="B224" s="12"/>
      <c r="C224" s="12"/>
      <c r="D224" s="16" t="s">
        <v>189</v>
      </c>
      <c r="E224" s="14" t="s">
        <v>551</v>
      </c>
      <c r="F224" s="16"/>
      <c r="G224" s="16"/>
      <c r="H224" s="16"/>
      <c r="I224" s="16"/>
      <c r="J224" s="16">
        <v>1</v>
      </c>
    </row>
  </sheetData>
  <mergeCells count="110">
    <mergeCell ref="A3:A20"/>
    <mergeCell ref="A21:A40"/>
    <mergeCell ref="A41:A57"/>
    <mergeCell ref="A58:A61"/>
    <mergeCell ref="A62:A71"/>
    <mergeCell ref="A72:A81"/>
    <mergeCell ref="A82:A110"/>
    <mergeCell ref="A111:A123"/>
    <mergeCell ref="A124:A146"/>
    <mergeCell ref="A147:A178"/>
    <mergeCell ref="A179:A186"/>
    <mergeCell ref="A187:A220"/>
    <mergeCell ref="C3:C9"/>
    <mergeCell ref="C10:C13"/>
    <mergeCell ref="C16:C20"/>
    <mergeCell ref="C21:C24"/>
    <mergeCell ref="C25:C26"/>
    <mergeCell ref="C27:C28"/>
    <mergeCell ref="C29:C34"/>
    <mergeCell ref="C35:C37"/>
    <mergeCell ref="C38:C40"/>
    <mergeCell ref="C41:C42"/>
    <mergeCell ref="C43:C47"/>
    <mergeCell ref="C48:C50"/>
    <mergeCell ref="C52:C56"/>
    <mergeCell ref="C58:C59"/>
    <mergeCell ref="C62:C63"/>
    <mergeCell ref="C66:C68"/>
    <mergeCell ref="C70:C71"/>
    <mergeCell ref="C72:C73"/>
    <mergeCell ref="C74:C75"/>
    <mergeCell ref="C76:C78"/>
    <mergeCell ref="C82:C96"/>
    <mergeCell ref="C97:C98"/>
    <mergeCell ref="C100:C103"/>
    <mergeCell ref="C104:C106"/>
    <mergeCell ref="C107:C110"/>
    <mergeCell ref="C111:C112"/>
    <mergeCell ref="C113:C115"/>
    <mergeCell ref="C116:C117"/>
    <mergeCell ref="C118:C119"/>
    <mergeCell ref="C120:C122"/>
    <mergeCell ref="C124:C132"/>
    <mergeCell ref="C134:C135"/>
    <mergeCell ref="C136:C139"/>
    <mergeCell ref="C140:C146"/>
    <mergeCell ref="C147:C150"/>
    <mergeCell ref="C151:C155"/>
    <mergeCell ref="C156:C162"/>
    <mergeCell ref="C163:C165"/>
    <mergeCell ref="C166:C176"/>
    <mergeCell ref="C177:C178"/>
    <mergeCell ref="C179:C180"/>
    <mergeCell ref="C181:C183"/>
    <mergeCell ref="C187:C202"/>
    <mergeCell ref="C203:C209"/>
    <mergeCell ref="C210:C212"/>
    <mergeCell ref="C213:C214"/>
    <mergeCell ref="C215:C217"/>
    <mergeCell ref="C218:C220"/>
    <mergeCell ref="C221:C222"/>
    <mergeCell ref="D3:D9"/>
    <mergeCell ref="D10:D13"/>
    <mergeCell ref="D16:D20"/>
    <mergeCell ref="D21:D24"/>
    <mergeCell ref="D25:D26"/>
    <mergeCell ref="D27:D28"/>
    <mergeCell ref="D29:D34"/>
    <mergeCell ref="D35:D37"/>
    <mergeCell ref="D38:D40"/>
    <mergeCell ref="D41:D42"/>
    <mergeCell ref="D43:D47"/>
    <mergeCell ref="D48:D50"/>
    <mergeCell ref="D52:D56"/>
    <mergeCell ref="D58:D59"/>
    <mergeCell ref="D62:D63"/>
    <mergeCell ref="D66:D68"/>
    <mergeCell ref="D70:D71"/>
    <mergeCell ref="D72:D73"/>
    <mergeCell ref="D74:D75"/>
    <mergeCell ref="D76:D78"/>
    <mergeCell ref="D82:D96"/>
    <mergeCell ref="D97:D98"/>
    <mergeCell ref="D100:D103"/>
    <mergeCell ref="D104:D106"/>
    <mergeCell ref="D107:D110"/>
    <mergeCell ref="D111:D112"/>
    <mergeCell ref="D113:D115"/>
    <mergeCell ref="D116:D117"/>
    <mergeCell ref="D118:D119"/>
    <mergeCell ref="D120:D122"/>
    <mergeCell ref="D124:D132"/>
    <mergeCell ref="D134:D135"/>
    <mergeCell ref="D136:D139"/>
    <mergeCell ref="D140:D146"/>
    <mergeCell ref="D147:D150"/>
    <mergeCell ref="D151:D155"/>
    <mergeCell ref="D156:D162"/>
    <mergeCell ref="D163:D165"/>
    <mergeCell ref="D166:D176"/>
    <mergeCell ref="D177:D178"/>
    <mergeCell ref="D179:D180"/>
    <mergeCell ref="D181:D183"/>
    <mergeCell ref="D187:D202"/>
    <mergeCell ref="D203:D209"/>
    <mergeCell ref="D210:D212"/>
    <mergeCell ref="D213:D214"/>
    <mergeCell ref="D215:D217"/>
    <mergeCell ref="D218:D220"/>
    <mergeCell ref="D221:D22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成绩</vt:lpstr>
      <vt:lpstr>综合测评</vt:lpstr>
      <vt:lpstr>加分项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 GRA-TL00</dc:creator>
  <cp:lastModifiedBy>Administrator</cp:lastModifiedBy>
  <dcterms:created xsi:type="dcterms:W3CDTF">2006-09-15T08:00:00Z</dcterms:created>
  <dcterms:modified xsi:type="dcterms:W3CDTF">2018-09-21T08:28:59Z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