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 activeTab="1"/>
  </bookViews>
  <sheets>
    <sheet name="综合测评" sheetId="1" r:id="rId1"/>
    <sheet name="学习成绩" sheetId="4" r:id="rId2"/>
  </sheets>
  <definedNames>
    <definedName name="_xlnm._FilterDatabase" localSheetId="0" hidden="1">综合测评!$A$4:$T$64</definedName>
  </definedNames>
  <calcPr calcId="144525"/>
</workbook>
</file>

<file path=xl/sharedStrings.xml><?xml version="1.0" encoding="utf-8"?>
<sst xmlns="http://schemas.openxmlformats.org/spreadsheetml/2006/main" count="86">
  <si>
    <t>2015级生物制药班综合测评总表</t>
  </si>
  <si>
    <t>学号</t>
  </si>
  <si>
    <t>姓名</t>
  </si>
  <si>
    <t>智育素质分</t>
  </si>
  <si>
    <t>德育素质分</t>
  </si>
  <si>
    <t>体育素质分</t>
  </si>
  <si>
    <t>美育素质分</t>
  </si>
  <si>
    <t>违规</t>
  </si>
  <si>
    <t>挂科</t>
  </si>
  <si>
    <t>总分</t>
  </si>
  <si>
    <t>名次</t>
  </si>
  <si>
    <t>酶工程/专业限选课/2</t>
  </si>
  <si>
    <t>生物工程下游技术/专业必修课/3</t>
  </si>
  <si>
    <t>生物制药工艺学/专业必修课/2</t>
  </si>
  <si>
    <t>生物技术制药/专业必修课/3</t>
  </si>
  <si>
    <t>药物分析/专业必修课/3</t>
  </si>
  <si>
    <t>药品市场营销/专业任选课/2</t>
  </si>
  <si>
    <t>药剂学/专业必修课/2</t>
  </si>
  <si>
    <t>（总分\学分）*C</t>
  </si>
  <si>
    <t>学习成绩</t>
  </si>
  <si>
    <t>奖励</t>
  </si>
  <si>
    <t>基础分</t>
  </si>
  <si>
    <t>李婉杰</t>
  </si>
  <si>
    <t>任梦可</t>
  </si>
  <si>
    <t>崔梦奇</t>
  </si>
  <si>
    <t>王君君</t>
  </si>
  <si>
    <t>张伊菲</t>
  </si>
  <si>
    <t>赵姣姣</t>
  </si>
  <si>
    <t>杨慧杰</t>
  </si>
  <si>
    <t>闫宁宁</t>
  </si>
  <si>
    <t>吴萍</t>
  </si>
  <si>
    <t>赵家琪</t>
  </si>
  <si>
    <t>罗昭依</t>
  </si>
  <si>
    <t>苏蕊芳</t>
  </si>
  <si>
    <t>王英枝</t>
  </si>
  <si>
    <t>何璐瑶</t>
  </si>
  <si>
    <t>骆红</t>
  </si>
  <si>
    <t>吴静文</t>
  </si>
  <si>
    <t>卢艳丽</t>
  </si>
  <si>
    <t>李双玲</t>
  </si>
  <si>
    <t>孔舒薇</t>
  </si>
  <si>
    <t>杨丽娜</t>
  </si>
  <si>
    <t>田孟</t>
  </si>
  <si>
    <t>魏欠欠</t>
  </si>
  <si>
    <t>侯瑞霞</t>
  </si>
  <si>
    <t>刘鹤</t>
  </si>
  <si>
    <t>郭映杉</t>
  </si>
  <si>
    <t>张孟珂</t>
  </si>
  <si>
    <t>曾硕</t>
  </si>
  <si>
    <t>李贝贝</t>
  </si>
  <si>
    <t>陈亚楠</t>
  </si>
  <si>
    <t>贾妍</t>
  </si>
  <si>
    <t>侯文慧</t>
  </si>
  <si>
    <t>崔宁</t>
  </si>
  <si>
    <t>李彬帆</t>
  </si>
  <si>
    <t>夏婷</t>
  </si>
  <si>
    <t>陈欣</t>
  </si>
  <si>
    <t>张诗奇</t>
  </si>
  <si>
    <t>汪玉敏</t>
  </si>
  <si>
    <t>林怡冰</t>
  </si>
  <si>
    <t>孔雪伟</t>
  </si>
  <si>
    <t>闫璐璐</t>
  </si>
  <si>
    <t>余荷香</t>
  </si>
  <si>
    <t>刘亚鑫</t>
  </si>
  <si>
    <t>荣岩</t>
  </si>
  <si>
    <t>李素萍</t>
  </si>
  <si>
    <t>王净净</t>
  </si>
  <si>
    <t>李倩</t>
  </si>
  <si>
    <t>杜欣桐</t>
  </si>
  <si>
    <t>李修英</t>
  </si>
  <si>
    <t>孙姝婷</t>
  </si>
  <si>
    <t>黄文汉</t>
  </si>
  <si>
    <t>郭深</t>
  </si>
  <si>
    <t>吴传洋</t>
  </si>
  <si>
    <t>邹婧</t>
  </si>
  <si>
    <t>张秋佳</t>
  </si>
  <si>
    <t>刘珂</t>
  </si>
  <si>
    <t>范光耀</t>
  </si>
  <si>
    <t>侯碧莹</t>
  </si>
  <si>
    <t>温启迪</t>
  </si>
  <si>
    <t>戴桂生</t>
  </si>
  <si>
    <t>李昊儒</t>
  </si>
  <si>
    <t>20155073007</t>
  </si>
  <si>
    <t>刘旭东</t>
  </si>
  <si>
    <t>缓考</t>
  </si>
  <si>
    <t>2015级生物制药班学习成绩总表</t>
  </si>
</sst>
</file>

<file path=xl/styles.xml><?xml version="1.0" encoding="utf-8"?>
<styleSheet xmlns="http://schemas.openxmlformats.org/spreadsheetml/2006/main">
  <numFmts count="6">
    <numFmt numFmtId="176" formatCode="0.00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7" formatCode="0.00_ "/>
  </numFmts>
  <fonts count="32">
    <font>
      <sz val="11"/>
      <color indexed="8"/>
      <name val="宋体"/>
      <charset val="134"/>
    </font>
    <font>
      <sz val="11"/>
      <color rgb="FFFF0000"/>
      <name val="宋体"/>
      <charset val="134"/>
    </font>
    <font>
      <sz val="11"/>
      <color indexed="10"/>
      <name val="宋体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0"/>
      <color theme="1"/>
      <name val="宋体"/>
      <charset val="134"/>
      <scheme val="minor"/>
    </font>
    <font>
      <sz val="12"/>
      <color indexed="10"/>
      <name val="宋体"/>
      <charset val="134"/>
    </font>
    <font>
      <sz val="9"/>
      <name val="宋体"/>
      <charset val="134"/>
    </font>
    <font>
      <sz val="9"/>
      <color rgb="FFFF0000"/>
      <name val="宋体"/>
      <charset val="134"/>
    </font>
    <font>
      <b/>
      <sz val="12"/>
      <color indexed="10"/>
      <name val="宋体"/>
      <charset val="134"/>
    </font>
    <font>
      <sz val="11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5" borderId="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4" borderId="6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1" fillId="3" borderId="2" applyNumberFormat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26" fillId="20" borderId="8" applyNumberFormat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0" fillId="0" borderId="0">
      <alignment vertical="center"/>
    </xf>
    <xf numFmtId="0" fontId="20" fillId="0" borderId="0">
      <alignment vertical="center"/>
    </xf>
  </cellStyleXfs>
  <cellXfs count="47">
    <xf numFmtId="0" fontId="0" fillId="0" borderId="0" xfId="0" applyAlignment="1"/>
    <xf numFmtId="0" fontId="0" fillId="0" borderId="0" xfId="0" applyAlignment="1">
      <alignment wrapText="1"/>
    </xf>
    <xf numFmtId="176" fontId="0" fillId="0" borderId="0" xfId="0" applyNumberFormat="1" applyAlignment="1">
      <alignment wrapText="1"/>
    </xf>
    <xf numFmtId="176" fontId="1" fillId="0" borderId="0" xfId="0" applyNumberFormat="1" applyFont="1" applyAlignment="1">
      <alignment horizontal="center" wrapText="1"/>
    </xf>
    <xf numFmtId="49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NumberFormat="1" applyFont="1" applyFill="1" applyBorder="1">
      <alignment vertical="center"/>
    </xf>
    <xf numFmtId="0" fontId="5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NumberFormat="1" applyFont="1" applyBorder="1">
      <alignment vertical="center"/>
    </xf>
    <xf numFmtId="0" fontId="0" fillId="0" borderId="1" xfId="0" applyNumberFormat="1" applyBorder="1" applyAlignment="1">
      <alignment wrapText="1"/>
    </xf>
    <xf numFmtId="0" fontId="0" fillId="0" borderId="1" xfId="0" applyBorder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176" fontId="0" fillId="2" borderId="1" xfId="0" applyNumberFormat="1" applyFill="1" applyBorder="1" applyAlignment="1">
      <alignment wrapText="1"/>
    </xf>
    <xf numFmtId="176" fontId="1" fillId="2" borderId="1" xfId="0" applyNumberFormat="1" applyFont="1" applyFill="1" applyBorder="1" applyAlignment="1">
      <alignment horizontal="center" wrapText="1"/>
    </xf>
    <xf numFmtId="0" fontId="0" fillId="2" borderId="1" xfId="0" applyNumberFormat="1" applyFill="1" applyBorder="1" applyAlignment="1">
      <alignment horizontal="center" wrapText="1"/>
    </xf>
    <xf numFmtId="10" fontId="0" fillId="2" borderId="0" xfId="0" applyNumberFormat="1" applyFill="1" applyAlignment="1">
      <alignment wrapText="1"/>
    </xf>
    <xf numFmtId="176" fontId="0" fillId="0" borderId="1" xfId="0" applyNumberFormat="1" applyBorder="1" applyAlignment="1">
      <alignment wrapText="1"/>
    </xf>
    <xf numFmtId="176" fontId="1" fillId="0" borderId="1" xfId="0" applyNumberFormat="1" applyFont="1" applyBorder="1" applyAlignment="1">
      <alignment horizontal="center" wrapText="1"/>
    </xf>
    <xf numFmtId="0" fontId="0" fillId="0" borderId="1" xfId="0" applyNumberFormat="1" applyBorder="1" applyAlignment="1">
      <alignment horizontal="center" wrapText="1"/>
    </xf>
    <xf numFmtId="10" fontId="0" fillId="0" borderId="0" xfId="0" applyNumberFormat="1" applyAlignment="1">
      <alignment wrapText="1"/>
    </xf>
    <xf numFmtId="177" fontId="0" fillId="0" borderId="0" xfId="0" applyNumberFormat="1" applyAlignment="1">
      <alignment wrapText="1"/>
    </xf>
    <xf numFmtId="177" fontId="0" fillId="0" borderId="0" xfId="0" applyNumberFormat="1" applyAlignment="1">
      <alignment horizontal="center" wrapText="1"/>
    </xf>
    <xf numFmtId="177" fontId="2" fillId="0" borderId="0" xfId="0" applyNumberFormat="1" applyFont="1" applyAlignment="1">
      <alignment horizontal="center" wrapText="1"/>
    </xf>
    <xf numFmtId="0" fontId="0" fillId="2" borderId="1" xfId="0" applyNumberFormat="1" applyFill="1" applyBorder="1" applyAlignment="1"/>
    <xf numFmtId="0" fontId="0" fillId="0" borderId="1" xfId="0" applyNumberFormat="1" applyBorder="1" applyAlignment="1"/>
    <xf numFmtId="0" fontId="0" fillId="0" borderId="1" xfId="0" applyBorder="1" applyAlignment="1"/>
    <xf numFmtId="177" fontId="3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177" fontId="0" fillId="2" borderId="1" xfId="0" applyNumberFormat="1" applyFill="1" applyBorder="1" applyAlignment="1">
      <alignment wrapText="1"/>
    </xf>
    <xf numFmtId="177" fontId="0" fillId="2" borderId="1" xfId="0" applyNumberFormat="1" applyFill="1" applyBorder="1" applyAlignment="1">
      <alignment horizontal="center" wrapText="1"/>
    </xf>
    <xf numFmtId="177" fontId="0" fillId="0" borderId="1" xfId="0" applyNumberFormat="1" applyBorder="1" applyAlignment="1">
      <alignment wrapText="1"/>
    </xf>
    <xf numFmtId="177" fontId="0" fillId="0" borderId="1" xfId="0" applyNumberFormat="1" applyBorder="1" applyAlignment="1">
      <alignment horizontal="center" wrapText="1"/>
    </xf>
    <xf numFmtId="177" fontId="4" fillId="0" borderId="1" xfId="0" applyNumberFormat="1" applyFont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/>
    </xf>
    <xf numFmtId="177" fontId="10" fillId="2" borderId="1" xfId="0" applyNumberFormat="1" applyFont="1" applyFill="1" applyBorder="1" applyAlignment="1">
      <alignment horizontal="center" wrapText="1"/>
    </xf>
    <xf numFmtId="177" fontId="10" fillId="0" borderId="1" xfId="0" applyNumberFormat="1" applyFont="1" applyBorder="1" applyAlignment="1">
      <alignment horizont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  <cellStyle name="常规 4" xfId="50"/>
  </cellStyles>
  <dxfs count="5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</dxf>
    <dxf>
      <font>
        <color theme="1"/>
      </font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ont>
        <color theme="0"/>
      </font>
      <fill>
        <patternFill patternType="solid">
          <bgColor rgb="FFFF0000"/>
        </patternFill>
      </fill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64"/>
  <sheetViews>
    <sheetView workbookViewId="0">
      <selection activeCell="B6" sqref="B6"/>
    </sheetView>
  </sheetViews>
  <sheetFormatPr defaultColWidth="9" defaultRowHeight="13.5"/>
  <cols>
    <col min="1" max="1" width="11.625" style="1" customWidth="1"/>
    <col min="2" max="2" width="6.625" style="1" customWidth="1"/>
    <col min="3" max="3" width="7" style="1" customWidth="1"/>
    <col min="4" max="4" width="5.5" style="1" customWidth="1"/>
    <col min="5" max="5" width="4.875" style="1" customWidth="1"/>
    <col min="6" max="6" width="4.25" style="1" customWidth="1"/>
    <col min="7" max="7" width="4.875" style="1" customWidth="1"/>
    <col min="8" max="8" width="4.75" style="1" customWidth="1"/>
    <col min="9" max="9" width="4.625" style="1" customWidth="1"/>
    <col min="10" max="10" width="8.5" style="2" customWidth="1"/>
    <col min="11" max="11" width="9.125" style="3" customWidth="1"/>
    <col min="12" max="12" width="6.375" style="1" customWidth="1"/>
    <col min="13" max="13" width="6.625" style="28" customWidth="1"/>
    <col min="14" max="14" width="6.125" style="1" customWidth="1"/>
    <col min="15" max="15" width="7.75" style="29" customWidth="1"/>
    <col min="16" max="16" width="4.875" style="1" customWidth="1"/>
    <col min="17" max="17" width="7.125" style="30" customWidth="1"/>
    <col min="18" max="18" width="5" style="1" customWidth="1"/>
    <col min="19" max="19" width="5.625" style="1" customWidth="1"/>
    <col min="20" max="20" width="9.625" style="1" customWidth="1"/>
    <col min="21" max="21" width="5.5" style="4" customWidth="1"/>
    <col min="22" max="22" width="8.75" style="1" customWidth="1"/>
    <col min="23" max="23" width="8.375" style="5" customWidth="1"/>
    <col min="24" max="24" width="5.375" style="5" customWidth="1"/>
    <col min="25" max="25" width="7.625" style="1" customWidth="1"/>
    <col min="26" max="16384" width="9" style="1"/>
  </cols>
  <sheetData>
    <row r="1" ht="36" customHeight="1" spans="1:26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34"/>
      <c r="P1" s="6"/>
      <c r="Q1" s="6"/>
      <c r="R1" s="6"/>
      <c r="S1" s="6"/>
      <c r="T1" s="6"/>
      <c r="U1" s="6"/>
      <c r="V1"/>
      <c r="W1"/>
      <c r="X1"/>
      <c r="Y1"/>
      <c r="Z1"/>
    </row>
    <row r="2" ht="14.25" spans="1:26">
      <c r="A2" s="7" t="s">
        <v>1</v>
      </c>
      <c r="B2" s="7" t="s">
        <v>2</v>
      </c>
      <c r="C2" s="7" t="s">
        <v>3</v>
      </c>
      <c r="D2" s="7"/>
      <c r="E2" s="7"/>
      <c r="F2" s="7"/>
      <c r="G2" s="7"/>
      <c r="H2" s="7"/>
      <c r="I2" s="7"/>
      <c r="J2" s="7"/>
      <c r="K2" s="7"/>
      <c r="L2" s="7"/>
      <c r="M2" s="7" t="s">
        <v>4</v>
      </c>
      <c r="N2" s="7"/>
      <c r="O2" s="35" t="s">
        <v>5</v>
      </c>
      <c r="P2" s="7"/>
      <c r="Q2" s="43" t="s">
        <v>6</v>
      </c>
      <c r="R2" s="7" t="s">
        <v>7</v>
      </c>
      <c r="S2" s="7" t="s">
        <v>8</v>
      </c>
      <c r="T2" s="44" t="s">
        <v>9</v>
      </c>
      <c r="U2" s="17" t="s">
        <v>10</v>
      </c>
      <c r="V2"/>
      <c r="W2"/>
      <c r="X2"/>
      <c r="Y2"/>
      <c r="Z2"/>
    </row>
    <row r="3" ht="105" customHeight="1" spans="1:26">
      <c r="A3" s="7"/>
      <c r="B3" s="7"/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8" t="s">
        <v>16</v>
      </c>
      <c r="I3" s="8" t="s">
        <v>17</v>
      </c>
      <c r="J3" s="18" t="s">
        <v>18</v>
      </c>
      <c r="K3" s="19" t="s">
        <v>19</v>
      </c>
      <c r="L3" s="36" t="s">
        <v>20</v>
      </c>
      <c r="M3" s="37" t="s">
        <v>21</v>
      </c>
      <c r="N3" s="36" t="s">
        <v>20</v>
      </c>
      <c r="O3" s="37" t="s">
        <v>21</v>
      </c>
      <c r="P3" s="36" t="s">
        <v>20</v>
      </c>
      <c r="Q3" s="43"/>
      <c r="R3" s="7"/>
      <c r="S3" s="7"/>
      <c r="T3" s="44"/>
      <c r="U3" s="17"/>
      <c r="V3"/>
      <c r="W3"/>
      <c r="X3"/>
      <c r="Y3"/>
      <c r="Z3"/>
    </row>
    <row r="4" spans="1:22">
      <c r="A4" s="9">
        <v>20155073046</v>
      </c>
      <c r="B4" s="10" t="s">
        <v>22</v>
      </c>
      <c r="C4" s="31">
        <v>90</v>
      </c>
      <c r="D4" s="31">
        <v>92</v>
      </c>
      <c r="E4" s="31">
        <v>90</v>
      </c>
      <c r="F4" s="31">
        <v>80</v>
      </c>
      <c r="G4" s="31">
        <v>78</v>
      </c>
      <c r="H4" s="31">
        <v>88</v>
      </c>
      <c r="I4" s="31">
        <v>81</v>
      </c>
      <c r="J4" s="20">
        <f t="shared" ref="J4:J64" si="0">(C4*2+D4*3+E4*2+F4*3+G4*3+H4*2+I4*2)/(2+3+2+3+3+2+2)*0.55</f>
        <v>46.8470588235294</v>
      </c>
      <c r="K4" s="21">
        <f t="shared" ref="K4:K64" si="1">J4</f>
        <v>46.8470588235294</v>
      </c>
      <c r="L4" s="38">
        <v>13</v>
      </c>
      <c r="M4" s="39">
        <v>21</v>
      </c>
      <c r="N4" s="38">
        <v>0</v>
      </c>
      <c r="O4" s="40">
        <v>7</v>
      </c>
      <c r="P4" s="38">
        <v>0</v>
      </c>
      <c r="Q4" s="45">
        <v>5</v>
      </c>
      <c r="R4" s="38"/>
      <c r="S4" s="38">
        <v>0</v>
      </c>
      <c r="T4" s="20">
        <f>K4+L4*0.55+M4+N4*0.3+O4+P4*0.1+Q4*0.05-S4</f>
        <v>82.2470588235294</v>
      </c>
      <c r="U4" s="22">
        <v>1</v>
      </c>
      <c r="V4" s="23">
        <f>U4/61</f>
        <v>0.0163934426229508</v>
      </c>
    </row>
    <row r="5" spans="1:22">
      <c r="A5" s="9">
        <v>20155073034</v>
      </c>
      <c r="B5" s="10" t="s">
        <v>23</v>
      </c>
      <c r="C5" s="31">
        <v>83</v>
      </c>
      <c r="D5" s="31">
        <v>92</v>
      </c>
      <c r="E5" s="31">
        <v>89</v>
      </c>
      <c r="F5" s="31">
        <v>75</v>
      </c>
      <c r="G5" s="31">
        <v>86</v>
      </c>
      <c r="H5" s="31">
        <v>89</v>
      </c>
      <c r="I5" s="31">
        <v>86</v>
      </c>
      <c r="J5" s="20">
        <f t="shared" si="0"/>
        <v>47.0088235294118</v>
      </c>
      <c r="K5" s="21">
        <f t="shared" si="1"/>
        <v>47.0088235294118</v>
      </c>
      <c r="L5" s="38">
        <v>12</v>
      </c>
      <c r="M5" s="39">
        <v>21</v>
      </c>
      <c r="N5" s="38">
        <v>1</v>
      </c>
      <c r="O5" s="40">
        <v>7</v>
      </c>
      <c r="P5" s="38">
        <v>0</v>
      </c>
      <c r="Q5" s="45">
        <v>5</v>
      </c>
      <c r="R5" s="38"/>
      <c r="S5" s="38">
        <v>0</v>
      </c>
      <c r="T5" s="20">
        <f>K5+L5*0.55+M5+N5*0.3+O5+P5*0.1+Q5*0.05-S5</f>
        <v>82.1588235294118</v>
      </c>
      <c r="U5" s="22">
        <v>2</v>
      </c>
      <c r="V5" s="23">
        <f t="shared" ref="V5:V36" si="2">U5/61</f>
        <v>0.0327868852459016</v>
      </c>
    </row>
    <row r="6" spans="1:22">
      <c r="A6" s="9">
        <v>20155073025</v>
      </c>
      <c r="B6" s="10" t="s">
        <v>24</v>
      </c>
      <c r="C6" s="31">
        <v>85</v>
      </c>
      <c r="D6" s="31">
        <v>90</v>
      </c>
      <c r="E6" s="31">
        <v>91</v>
      </c>
      <c r="F6" s="31">
        <v>82</v>
      </c>
      <c r="G6" s="31">
        <v>84</v>
      </c>
      <c r="H6" s="31">
        <v>89</v>
      </c>
      <c r="I6" s="31">
        <v>84</v>
      </c>
      <c r="J6" s="20">
        <f t="shared" si="0"/>
        <v>47.4294117647059</v>
      </c>
      <c r="K6" s="21">
        <f t="shared" si="1"/>
        <v>47.4294117647059</v>
      </c>
      <c r="L6" s="38">
        <v>11</v>
      </c>
      <c r="M6" s="39">
        <v>21</v>
      </c>
      <c r="N6" s="38">
        <v>1</v>
      </c>
      <c r="O6" s="40">
        <v>7</v>
      </c>
      <c r="P6" s="38">
        <v>0</v>
      </c>
      <c r="Q6" s="45">
        <v>5</v>
      </c>
      <c r="R6" s="38"/>
      <c r="S6" s="38">
        <v>0</v>
      </c>
      <c r="T6" s="20">
        <f t="shared" ref="T6:T64" si="3">K6+L6*0.55+M6+N6*0.3+O6+P6*0.1+Q6*0.05-S6</f>
        <v>82.0294117647059</v>
      </c>
      <c r="U6" s="22">
        <v>3</v>
      </c>
      <c r="V6" s="23">
        <f t="shared" si="2"/>
        <v>0.0491803278688525</v>
      </c>
    </row>
    <row r="7" spans="1:22">
      <c r="A7" s="9">
        <v>20155073021</v>
      </c>
      <c r="B7" s="10" t="s">
        <v>25</v>
      </c>
      <c r="C7" s="31">
        <v>81</v>
      </c>
      <c r="D7" s="31">
        <v>89</v>
      </c>
      <c r="E7" s="31">
        <v>85</v>
      </c>
      <c r="F7" s="31">
        <v>81</v>
      </c>
      <c r="G7" s="31">
        <v>77</v>
      </c>
      <c r="H7" s="31">
        <v>85</v>
      </c>
      <c r="I7" s="31">
        <v>81</v>
      </c>
      <c r="J7" s="20">
        <f t="shared" si="0"/>
        <v>45.4558823529412</v>
      </c>
      <c r="K7" s="21">
        <f t="shared" si="1"/>
        <v>45.4558823529412</v>
      </c>
      <c r="L7" s="38">
        <v>14</v>
      </c>
      <c r="M7" s="39">
        <v>21</v>
      </c>
      <c r="N7" s="38">
        <v>0</v>
      </c>
      <c r="O7" s="40">
        <v>7</v>
      </c>
      <c r="P7" s="38">
        <v>0</v>
      </c>
      <c r="Q7" s="45">
        <v>5</v>
      </c>
      <c r="R7" s="38"/>
      <c r="S7" s="38">
        <v>0</v>
      </c>
      <c r="T7" s="20">
        <f t="shared" si="3"/>
        <v>81.4058823529412</v>
      </c>
      <c r="U7" s="22">
        <v>4</v>
      </c>
      <c r="V7" s="23">
        <f t="shared" si="2"/>
        <v>0.0655737704918033</v>
      </c>
    </row>
    <row r="8" spans="1:22">
      <c r="A8" s="9">
        <v>20155073019</v>
      </c>
      <c r="B8" s="10" t="s">
        <v>26</v>
      </c>
      <c r="C8" s="31">
        <v>90</v>
      </c>
      <c r="D8" s="31">
        <v>91</v>
      </c>
      <c r="E8" s="31">
        <v>80</v>
      </c>
      <c r="F8" s="31">
        <v>78</v>
      </c>
      <c r="G8" s="31">
        <v>84</v>
      </c>
      <c r="H8" s="31">
        <v>87</v>
      </c>
      <c r="I8" s="31">
        <v>79</v>
      </c>
      <c r="J8" s="20">
        <f t="shared" si="0"/>
        <v>46.2970588235294</v>
      </c>
      <c r="K8" s="21">
        <f t="shared" si="1"/>
        <v>46.2970588235294</v>
      </c>
      <c r="L8" s="38">
        <v>8.8</v>
      </c>
      <c r="M8" s="39">
        <v>21</v>
      </c>
      <c r="N8" s="38">
        <v>6</v>
      </c>
      <c r="O8" s="40">
        <v>7</v>
      </c>
      <c r="P8" s="38">
        <v>0</v>
      </c>
      <c r="Q8" s="45">
        <v>5</v>
      </c>
      <c r="R8" s="38"/>
      <c r="S8" s="38">
        <v>0</v>
      </c>
      <c r="T8" s="20">
        <f t="shared" si="3"/>
        <v>81.1870588235294</v>
      </c>
      <c r="U8" s="22">
        <v>5</v>
      </c>
      <c r="V8" s="23">
        <f t="shared" si="2"/>
        <v>0.0819672131147541</v>
      </c>
    </row>
    <row r="9" ht="12" customHeight="1" spans="1:22">
      <c r="A9" s="9">
        <v>20155073016</v>
      </c>
      <c r="B9" s="10" t="s">
        <v>27</v>
      </c>
      <c r="C9" s="31">
        <v>86</v>
      </c>
      <c r="D9" s="31">
        <v>92</v>
      </c>
      <c r="E9" s="31">
        <v>85</v>
      </c>
      <c r="F9" s="31">
        <v>80</v>
      </c>
      <c r="G9" s="31">
        <v>73</v>
      </c>
      <c r="H9" s="31">
        <v>85</v>
      </c>
      <c r="I9" s="31">
        <v>84</v>
      </c>
      <c r="J9" s="20">
        <f t="shared" si="0"/>
        <v>45.7794117647059</v>
      </c>
      <c r="K9" s="21">
        <f t="shared" si="1"/>
        <v>45.7794117647059</v>
      </c>
      <c r="L9" s="38">
        <v>13</v>
      </c>
      <c r="M9" s="39">
        <v>21</v>
      </c>
      <c r="N9" s="38">
        <v>0</v>
      </c>
      <c r="O9" s="40">
        <v>7</v>
      </c>
      <c r="P9" s="38">
        <v>0</v>
      </c>
      <c r="Q9" s="45">
        <v>5</v>
      </c>
      <c r="R9" s="38"/>
      <c r="S9" s="38">
        <v>0</v>
      </c>
      <c r="T9" s="20">
        <f t="shared" si="3"/>
        <v>81.1794117647059</v>
      </c>
      <c r="U9" s="22">
        <v>6</v>
      </c>
      <c r="V9" s="23">
        <f t="shared" si="2"/>
        <v>0.0983606557377049</v>
      </c>
    </row>
    <row r="10" spans="1:22">
      <c r="A10" s="9">
        <v>20155073014</v>
      </c>
      <c r="B10" s="10" t="s">
        <v>28</v>
      </c>
      <c r="C10" s="31">
        <v>95</v>
      </c>
      <c r="D10" s="31">
        <v>88</v>
      </c>
      <c r="E10" s="31">
        <v>84</v>
      </c>
      <c r="F10" s="31">
        <v>79</v>
      </c>
      <c r="G10" s="31">
        <v>85</v>
      </c>
      <c r="H10" s="31">
        <v>84</v>
      </c>
      <c r="I10" s="31">
        <v>85</v>
      </c>
      <c r="J10" s="20">
        <f t="shared" si="0"/>
        <v>46.9764705882353</v>
      </c>
      <c r="K10" s="21">
        <f t="shared" si="1"/>
        <v>46.9764705882353</v>
      </c>
      <c r="L10" s="38">
        <v>10</v>
      </c>
      <c r="M10" s="39">
        <v>21</v>
      </c>
      <c r="N10" s="38">
        <v>0</v>
      </c>
      <c r="O10" s="40">
        <v>7</v>
      </c>
      <c r="P10" s="38">
        <v>0</v>
      </c>
      <c r="Q10" s="45">
        <v>5</v>
      </c>
      <c r="R10" s="38"/>
      <c r="S10" s="38">
        <v>0</v>
      </c>
      <c r="T10" s="20">
        <f t="shared" si="3"/>
        <v>80.7264705882353</v>
      </c>
      <c r="U10" s="22">
        <v>7</v>
      </c>
      <c r="V10" s="23">
        <f t="shared" si="2"/>
        <v>0.114754098360656</v>
      </c>
    </row>
    <row r="11" spans="1:22">
      <c r="A11" s="9">
        <v>20155073026</v>
      </c>
      <c r="B11" s="10" t="s">
        <v>29</v>
      </c>
      <c r="C11" s="31">
        <v>85</v>
      </c>
      <c r="D11" s="31">
        <v>81</v>
      </c>
      <c r="E11" s="31">
        <v>82</v>
      </c>
      <c r="F11" s="31">
        <v>77</v>
      </c>
      <c r="G11" s="31">
        <v>80</v>
      </c>
      <c r="H11" s="31">
        <v>86</v>
      </c>
      <c r="I11" s="31">
        <v>81</v>
      </c>
      <c r="J11" s="20">
        <f t="shared" si="0"/>
        <v>44.7117647058824</v>
      </c>
      <c r="K11" s="21">
        <f t="shared" si="1"/>
        <v>44.7117647058824</v>
      </c>
      <c r="L11" s="38">
        <v>14</v>
      </c>
      <c r="M11" s="39">
        <v>21</v>
      </c>
      <c r="N11" s="38">
        <v>0</v>
      </c>
      <c r="O11" s="40">
        <v>7</v>
      </c>
      <c r="P11" s="38">
        <v>0</v>
      </c>
      <c r="Q11" s="45">
        <v>5</v>
      </c>
      <c r="R11" s="38"/>
      <c r="S11" s="38">
        <v>0</v>
      </c>
      <c r="T11" s="20">
        <f t="shared" si="3"/>
        <v>80.6617647058824</v>
      </c>
      <c r="U11" s="22">
        <v>8</v>
      </c>
      <c r="V11" s="23">
        <f t="shared" si="2"/>
        <v>0.131147540983607</v>
      </c>
    </row>
    <row r="12" spans="1:22">
      <c r="A12" s="9">
        <v>20155073050</v>
      </c>
      <c r="B12" s="10" t="s">
        <v>30</v>
      </c>
      <c r="C12" s="31">
        <v>78</v>
      </c>
      <c r="D12" s="31">
        <v>89</v>
      </c>
      <c r="E12" s="31">
        <v>80</v>
      </c>
      <c r="F12" s="31">
        <v>82</v>
      </c>
      <c r="G12" s="31">
        <v>85</v>
      </c>
      <c r="H12" s="31">
        <v>88</v>
      </c>
      <c r="I12" s="31">
        <v>80</v>
      </c>
      <c r="J12" s="20">
        <f t="shared" si="0"/>
        <v>45.9411764705882</v>
      </c>
      <c r="K12" s="21">
        <f t="shared" si="1"/>
        <v>45.9411764705882</v>
      </c>
      <c r="L12" s="38">
        <v>9</v>
      </c>
      <c r="M12" s="39">
        <v>21</v>
      </c>
      <c r="N12" s="38">
        <v>4</v>
      </c>
      <c r="O12" s="40">
        <v>7</v>
      </c>
      <c r="P12" s="38">
        <v>0</v>
      </c>
      <c r="Q12" s="45">
        <v>5</v>
      </c>
      <c r="R12" s="38"/>
      <c r="S12" s="38">
        <v>0</v>
      </c>
      <c r="T12" s="20">
        <f t="shared" si="3"/>
        <v>80.3411764705883</v>
      </c>
      <c r="U12" s="22">
        <v>9</v>
      </c>
      <c r="V12" s="23">
        <f t="shared" si="2"/>
        <v>0.147540983606557</v>
      </c>
    </row>
    <row r="13" ht="14" customHeight="1" spans="1:22">
      <c r="A13" s="9">
        <v>20155073042</v>
      </c>
      <c r="B13" s="10" t="s">
        <v>31</v>
      </c>
      <c r="C13" s="31">
        <v>81</v>
      </c>
      <c r="D13" s="31">
        <v>87</v>
      </c>
      <c r="E13" s="31">
        <v>87</v>
      </c>
      <c r="F13" s="31">
        <v>82</v>
      </c>
      <c r="G13" s="31">
        <v>83</v>
      </c>
      <c r="H13" s="31">
        <v>91</v>
      </c>
      <c r="I13" s="31">
        <v>83</v>
      </c>
      <c r="J13" s="20">
        <f t="shared" si="0"/>
        <v>46.5882352941177</v>
      </c>
      <c r="K13" s="21">
        <f t="shared" si="1"/>
        <v>46.5882352941177</v>
      </c>
      <c r="L13" s="38">
        <v>4.6</v>
      </c>
      <c r="M13" s="39">
        <v>21</v>
      </c>
      <c r="N13" s="38">
        <v>4</v>
      </c>
      <c r="O13" s="40">
        <v>7</v>
      </c>
      <c r="P13" s="38">
        <v>14</v>
      </c>
      <c r="Q13" s="45">
        <v>5</v>
      </c>
      <c r="R13" s="38"/>
      <c r="S13" s="38">
        <v>0</v>
      </c>
      <c r="T13" s="20">
        <f t="shared" si="3"/>
        <v>79.9682352941177</v>
      </c>
      <c r="U13" s="22">
        <v>10</v>
      </c>
      <c r="V13" s="23">
        <f t="shared" si="2"/>
        <v>0.163934426229508</v>
      </c>
    </row>
    <row r="14" spans="1:22">
      <c r="A14" s="9">
        <v>20155073045</v>
      </c>
      <c r="B14" s="10" t="s">
        <v>32</v>
      </c>
      <c r="C14" s="31">
        <v>80</v>
      </c>
      <c r="D14" s="31">
        <v>80</v>
      </c>
      <c r="E14" s="31">
        <v>82</v>
      </c>
      <c r="F14" s="31">
        <v>79</v>
      </c>
      <c r="G14" s="31">
        <v>81</v>
      </c>
      <c r="H14" s="31">
        <v>87</v>
      </c>
      <c r="I14" s="31">
        <v>81</v>
      </c>
      <c r="J14" s="20">
        <f t="shared" si="0"/>
        <v>44.6470588235294</v>
      </c>
      <c r="K14" s="21">
        <f t="shared" si="1"/>
        <v>44.6470588235294</v>
      </c>
      <c r="L14" s="38">
        <v>12</v>
      </c>
      <c r="M14" s="39">
        <v>21</v>
      </c>
      <c r="N14" s="38">
        <v>1</v>
      </c>
      <c r="O14" s="40">
        <v>7</v>
      </c>
      <c r="P14" s="38">
        <v>0</v>
      </c>
      <c r="Q14" s="45">
        <v>5</v>
      </c>
      <c r="R14" s="38"/>
      <c r="S14" s="38">
        <v>0</v>
      </c>
      <c r="T14" s="20">
        <f t="shared" si="3"/>
        <v>79.7970588235294</v>
      </c>
      <c r="U14" s="22">
        <v>11</v>
      </c>
      <c r="V14" s="23">
        <f t="shared" si="2"/>
        <v>0.180327868852459</v>
      </c>
    </row>
    <row r="15" ht="14" customHeight="1" spans="1:22">
      <c r="A15" s="9">
        <v>20155073015</v>
      </c>
      <c r="B15" s="10" t="s">
        <v>33</v>
      </c>
      <c r="C15" s="31">
        <v>91</v>
      </c>
      <c r="D15" s="31">
        <v>88</v>
      </c>
      <c r="E15" s="31">
        <v>81</v>
      </c>
      <c r="F15" s="31">
        <v>78</v>
      </c>
      <c r="G15" s="31">
        <v>83</v>
      </c>
      <c r="H15" s="31">
        <v>86</v>
      </c>
      <c r="I15" s="31">
        <v>79</v>
      </c>
      <c r="J15" s="20">
        <f t="shared" si="0"/>
        <v>45.9735294117647</v>
      </c>
      <c r="K15" s="21">
        <f t="shared" si="1"/>
        <v>45.9735294117647</v>
      </c>
      <c r="L15" s="38">
        <v>9</v>
      </c>
      <c r="M15" s="39">
        <v>21</v>
      </c>
      <c r="N15" s="38">
        <v>2</v>
      </c>
      <c r="O15" s="40">
        <v>7</v>
      </c>
      <c r="P15" s="38">
        <v>0</v>
      </c>
      <c r="Q15" s="45">
        <v>5</v>
      </c>
      <c r="R15" s="38"/>
      <c r="S15" s="38">
        <v>0</v>
      </c>
      <c r="T15" s="20">
        <f t="shared" si="3"/>
        <v>79.7735294117647</v>
      </c>
      <c r="U15" s="22">
        <v>12</v>
      </c>
      <c r="V15" s="23">
        <f t="shared" si="2"/>
        <v>0.19672131147541</v>
      </c>
    </row>
    <row r="16" spans="1:22">
      <c r="A16" s="9">
        <v>20155073027</v>
      </c>
      <c r="B16" s="10" t="s">
        <v>34</v>
      </c>
      <c r="C16" s="31">
        <v>83</v>
      </c>
      <c r="D16" s="31">
        <v>86</v>
      </c>
      <c r="E16" s="31">
        <v>86</v>
      </c>
      <c r="F16" s="31">
        <v>77</v>
      </c>
      <c r="G16" s="31">
        <v>83</v>
      </c>
      <c r="H16" s="31">
        <v>83</v>
      </c>
      <c r="I16" s="31">
        <v>80</v>
      </c>
      <c r="J16" s="20">
        <f t="shared" si="0"/>
        <v>45.3588235294118</v>
      </c>
      <c r="K16" s="21">
        <f t="shared" si="1"/>
        <v>45.3588235294118</v>
      </c>
      <c r="L16" s="38">
        <v>7</v>
      </c>
      <c r="M16" s="39">
        <v>21</v>
      </c>
      <c r="N16" s="38">
        <v>6.5</v>
      </c>
      <c r="O16" s="40">
        <v>7</v>
      </c>
      <c r="P16" s="38">
        <v>0</v>
      </c>
      <c r="Q16" s="45">
        <v>5</v>
      </c>
      <c r="R16" s="38"/>
      <c r="S16" s="38">
        <v>0</v>
      </c>
      <c r="T16" s="20">
        <f t="shared" si="3"/>
        <v>79.4088235294118</v>
      </c>
      <c r="U16" s="22">
        <v>13</v>
      </c>
      <c r="V16" s="23">
        <f t="shared" si="2"/>
        <v>0.213114754098361</v>
      </c>
    </row>
    <row r="17" spans="1:22">
      <c r="A17" s="9">
        <v>20155073013</v>
      </c>
      <c r="B17" s="10" t="s">
        <v>35</v>
      </c>
      <c r="C17" s="31">
        <v>98</v>
      </c>
      <c r="D17" s="31">
        <v>92</v>
      </c>
      <c r="E17" s="31">
        <v>84</v>
      </c>
      <c r="F17" s="31">
        <v>78</v>
      </c>
      <c r="G17" s="31">
        <v>69</v>
      </c>
      <c r="H17" s="31">
        <v>85</v>
      </c>
      <c r="I17" s="31">
        <v>81</v>
      </c>
      <c r="J17" s="20">
        <f t="shared" si="0"/>
        <v>45.714705882353</v>
      </c>
      <c r="K17" s="21">
        <f t="shared" si="1"/>
        <v>45.714705882353</v>
      </c>
      <c r="L17" s="38">
        <v>6</v>
      </c>
      <c r="M17" s="39">
        <v>21</v>
      </c>
      <c r="N17" s="38">
        <v>2</v>
      </c>
      <c r="O17" s="40">
        <v>7</v>
      </c>
      <c r="P17" s="38">
        <v>0</v>
      </c>
      <c r="Q17" s="45">
        <v>5</v>
      </c>
      <c r="R17" s="38"/>
      <c r="S17" s="38">
        <v>0</v>
      </c>
      <c r="T17" s="20">
        <f t="shared" si="3"/>
        <v>77.864705882353</v>
      </c>
      <c r="U17" s="22">
        <v>14</v>
      </c>
      <c r="V17" s="23">
        <f t="shared" si="2"/>
        <v>0.229508196721311</v>
      </c>
    </row>
    <row r="18" spans="1:22">
      <c r="A18" s="9">
        <v>20155073020</v>
      </c>
      <c r="B18" s="10" t="s">
        <v>36</v>
      </c>
      <c r="C18" s="31">
        <v>91</v>
      </c>
      <c r="D18" s="31">
        <v>90</v>
      </c>
      <c r="E18" s="31">
        <v>88</v>
      </c>
      <c r="F18" s="31">
        <v>75</v>
      </c>
      <c r="G18" s="31">
        <v>78</v>
      </c>
      <c r="H18" s="31">
        <v>87</v>
      </c>
      <c r="I18" s="31">
        <v>86</v>
      </c>
      <c r="J18" s="20">
        <f t="shared" si="0"/>
        <v>46.3617647058824</v>
      </c>
      <c r="K18" s="21">
        <f t="shared" si="1"/>
        <v>46.3617647058824</v>
      </c>
      <c r="L18" s="38">
        <v>4</v>
      </c>
      <c r="M18" s="39">
        <v>21</v>
      </c>
      <c r="N18" s="38">
        <v>3</v>
      </c>
      <c r="O18" s="40">
        <v>7</v>
      </c>
      <c r="P18" s="38">
        <v>0</v>
      </c>
      <c r="Q18" s="45">
        <v>5</v>
      </c>
      <c r="R18" s="38"/>
      <c r="S18" s="38">
        <v>0</v>
      </c>
      <c r="T18" s="20">
        <f t="shared" si="3"/>
        <v>77.7117647058824</v>
      </c>
      <c r="U18" s="22">
        <v>15</v>
      </c>
      <c r="V18" s="23">
        <f t="shared" si="2"/>
        <v>0.245901639344262</v>
      </c>
    </row>
    <row r="19" spans="1:22">
      <c r="A19" s="12">
        <v>20155073018</v>
      </c>
      <c r="B19" s="13" t="s">
        <v>37</v>
      </c>
      <c r="C19" s="32">
        <v>90</v>
      </c>
      <c r="D19" s="32">
        <v>90</v>
      </c>
      <c r="E19" s="32">
        <v>73</v>
      </c>
      <c r="F19" s="32">
        <v>75</v>
      </c>
      <c r="G19" s="32">
        <v>71</v>
      </c>
      <c r="H19" s="32">
        <v>84</v>
      </c>
      <c r="I19" s="32">
        <v>79</v>
      </c>
      <c r="J19" s="24">
        <f t="shared" si="0"/>
        <v>44</v>
      </c>
      <c r="K19" s="25">
        <f t="shared" si="1"/>
        <v>44</v>
      </c>
      <c r="L19" s="16">
        <v>9.8</v>
      </c>
      <c r="M19" s="41">
        <v>21</v>
      </c>
      <c r="N19" s="16">
        <v>0</v>
      </c>
      <c r="O19" s="42">
        <v>7</v>
      </c>
      <c r="P19" s="16">
        <v>0</v>
      </c>
      <c r="Q19" s="46">
        <v>5</v>
      </c>
      <c r="R19" s="16"/>
      <c r="S19" s="16">
        <v>0</v>
      </c>
      <c r="T19" s="24">
        <f t="shared" si="3"/>
        <v>77.64</v>
      </c>
      <c r="U19" s="26">
        <v>16</v>
      </c>
      <c r="V19" s="27">
        <f t="shared" si="2"/>
        <v>0.262295081967213</v>
      </c>
    </row>
    <row r="20" spans="1:22">
      <c r="A20" s="12">
        <v>20155073052</v>
      </c>
      <c r="B20" s="13" t="s">
        <v>38</v>
      </c>
      <c r="C20" s="32">
        <v>81</v>
      </c>
      <c r="D20" s="32">
        <v>91</v>
      </c>
      <c r="E20" s="32">
        <v>85</v>
      </c>
      <c r="F20" s="32">
        <v>80</v>
      </c>
      <c r="G20" s="32">
        <v>84</v>
      </c>
      <c r="H20" s="32">
        <v>82</v>
      </c>
      <c r="I20" s="32">
        <v>80</v>
      </c>
      <c r="J20" s="24">
        <f t="shared" si="0"/>
        <v>45.9735294117647</v>
      </c>
      <c r="K20" s="25">
        <f t="shared" si="1"/>
        <v>45.9735294117647</v>
      </c>
      <c r="L20" s="16">
        <v>4</v>
      </c>
      <c r="M20" s="41">
        <v>21</v>
      </c>
      <c r="N20" s="16">
        <v>3</v>
      </c>
      <c r="O20" s="42">
        <v>7</v>
      </c>
      <c r="P20" s="16">
        <v>0</v>
      </c>
      <c r="Q20" s="46">
        <v>5</v>
      </c>
      <c r="R20" s="16"/>
      <c r="S20" s="16">
        <v>0</v>
      </c>
      <c r="T20" s="24">
        <f t="shared" si="3"/>
        <v>77.3235294117647</v>
      </c>
      <c r="U20" s="26">
        <v>17</v>
      </c>
      <c r="V20" s="27">
        <f t="shared" si="2"/>
        <v>0.278688524590164</v>
      </c>
    </row>
    <row r="21" spans="1:22">
      <c r="A21" s="12">
        <v>20155073056</v>
      </c>
      <c r="B21" s="13" t="s">
        <v>39</v>
      </c>
      <c r="C21" s="32">
        <v>76</v>
      </c>
      <c r="D21" s="32">
        <v>88</v>
      </c>
      <c r="E21" s="32">
        <v>80</v>
      </c>
      <c r="F21" s="32">
        <v>77</v>
      </c>
      <c r="G21" s="32">
        <v>79</v>
      </c>
      <c r="H21" s="32">
        <v>92</v>
      </c>
      <c r="I21" s="32">
        <v>80</v>
      </c>
      <c r="J21" s="24">
        <f t="shared" si="0"/>
        <v>44.9058823529412</v>
      </c>
      <c r="K21" s="25">
        <f t="shared" si="1"/>
        <v>44.9058823529412</v>
      </c>
      <c r="L21" s="16">
        <v>7</v>
      </c>
      <c r="M21" s="41">
        <v>21</v>
      </c>
      <c r="N21" s="16">
        <v>1</v>
      </c>
      <c r="O21" s="42">
        <v>7</v>
      </c>
      <c r="P21" s="16">
        <v>0</v>
      </c>
      <c r="Q21" s="46">
        <v>5</v>
      </c>
      <c r="R21" s="16"/>
      <c r="S21" s="16">
        <v>0</v>
      </c>
      <c r="T21" s="24">
        <f t="shared" si="3"/>
        <v>77.3058823529412</v>
      </c>
      <c r="U21" s="26">
        <v>18</v>
      </c>
      <c r="V21" s="27">
        <f t="shared" si="2"/>
        <v>0.295081967213115</v>
      </c>
    </row>
    <row r="22" spans="1:22">
      <c r="A22" s="12">
        <v>20155073053</v>
      </c>
      <c r="B22" s="13" t="s">
        <v>40</v>
      </c>
      <c r="C22" s="32">
        <v>78</v>
      </c>
      <c r="D22" s="32">
        <v>81</v>
      </c>
      <c r="E22" s="32">
        <v>77</v>
      </c>
      <c r="F22" s="32">
        <v>76</v>
      </c>
      <c r="G22" s="32">
        <v>69</v>
      </c>
      <c r="H22" s="32">
        <v>88</v>
      </c>
      <c r="I22" s="32">
        <v>81</v>
      </c>
      <c r="J22" s="24">
        <f t="shared" si="0"/>
        <v>42.9</v>
      </c>
      <c r="K22" s="25">
        <f t="shared" si="1"/>
        <v>42.9</v>
      </c>
      <c r="L22" s="16">
        <v>11</v>
      </c>
      <c r="M22" s="41">
        <v>21</v>
      </c>
      <c r="N22" s="16">
        <v>0</v>
      </c>
      <c r="O22" s="42">
        <v>7</v>
      </c>
      <c r="P22" s="16">
        <v>0</v>
      </c>
      <c r="Q22" s="46">
        <v>5</v>
      </c>
      <c r="R22" s="16"/>
      <c r="S22" s="16">
        <v>0</v>
      </c>
      <c r="T22" s="24">
        <f t="shared" si="3"/>
        <v>77.2</v>
      </c>
      <c r="U22" s="26">
        <v>19</v>
      </c>
      <c r="V22" s="27">
        <f t="shared" si="2"/>
        <v>0.311475409836066</v>
      </c>
    </row>
    <row r="23" spans="1:22">
      <c r="A23" s="12">
        <v>20155073033</v>
      </c>
      <c r="B23" s="13" t="s">
        <v>41</v>
      </c>
      <c r="C23" s="32">
        <v>84</v>
      </c>
      <c r="D23" s="32">
        <v>88</v>
      </c>
      <c r="E23" s="32">
        <v>76</v>
      </c>
      <c r="F23" s="32">
        <v>83</v>
      </c>
      <c r="G23" s="32">
        <v>81</v>
      </c>
      <c r="H23" s="32">
        <v>90</v>
      </c>
      <c r="I23" s="32">
        <v>79</v>
      </c>
      <c r="J23" s="24">
        <f t="shared" si="0"/>
        <v>45.7470588235294</v>
      </c>
      <c r="K23" s="25">
        <f t="shared" si="1"/>
        <v>45.7470588235294</v>
      </c>
      <c r="L23" s="16">
        <v>4</v>
      </c>
      <c r="M23" s="41">
        <v>21</v>
      </c>
      <c r="N23" s="16">
        <v>3</v>
      </c>
      <c r="O23" s="42">
        <v>7</v>
      </c>
      <c r="P23" s="16">
        <v>0</v>
      </c>
      <c r="Q23" s="46">
        <v>5</v>
      </c>
      <c r="R23" s="16"/>
      <c r="S23" s="16">
        <v>0</v>
      </c>
      <c r="T23" s="24">
        <f t="shared" si="3"/>
        <v>77.0970588235294</v>
      </c>
      <c r="U23" s="26">
        <v>20</v>
      </c>
      <c r="V23" s="27">
        <f t="shared" si="2"/>
        <v>0.327868852459016</v>
      </c>
    </row>
    <row r="24" spans="1:22">
      <c r="A24" s="12">
        <v>20135073041</v>
      </c>
      <c r="B24" s="13" t="s">
        <v>42</v>
      </c>
      <c r="C24" s="32">
        <v>81</v>
      </c>
      <c r="D24" s="32">
        <v>94</v>
      </c>
      <c r="E24" s="32">
        <v>83</v>
      </c>
      <c r="F24" s="32">
        <v>77</v>
      </c>
      <c r="G24" s="32">
        <v>78</v>
      </c>
      <c r="H24" s="32">
        <v>90</v>
      </c>
      <c r="I24" s="32">
        <v>79</v>
      </c>
      <c r="J24" s="24">
        <f t="shared" si="0"/>
        <v>45.714705882353</v>
      </c>
      <c r="K24" s="25">
        <f t="shared" si="1"/>
        <v>45.714705882353</v>
      </c>
      <c r="L24" s="16">
        <v>0</v>
      </c>
      <c r="M24" s="41">
        <v>21</v>
      </c>
      <c r="N24" s="16">
        <v>10</v>
      </c>
      <c r="O24" s="42">
        <v>7</v>
      </c>
      <c r="P24" s="16">
        <v>0</v>
      </c>
      <c r="Q24" s="46">
        <v>5</v>
      </c>
      <c r="R24" s="16"/>
      <c r="S24" s="16">
        <v>0</v>
      </c>
      <c r="T24" s="24">
        <f t="shared" si="3"/>
        <v>76.9647058823529</v>
      </c>
      <c r="U24" s="26">
        <v>21</v>
      </c>
      <c r="V24" s="27">
        <f t="shared" si="2"/>
        <v>0.344262295081967</v>
      </c>
    </row>
    <row r="25" spans="1:22">
      <c r="A25" s="12">
        <v>20155073023</v>
      </c>
      <c r="B25" s="13" t="s">
        <v>43</v>
      </c>
      <c r="C25" s="32">
        <v>83</v>
      </c>
      <c r="D25" s="32">
        <v>77</v>
      </c>
      <c r="E25" s="32">
        <v>80</v>
      </c>
      <c r="F25" s="32">
        <v>80</v>
      </c>
      <c r="G25" s="32">
        <v>81</v>
      </c>
      <c r="H25" s="32">
        <v>81</v>
      </c>
      <c r="I25" s="32">
        <v>78</v>
      </c>
      <c r="J25" s="24">
        <f t="shared" si="0"/>
        <v>43.9352941176471</v>
      </c>
      <c r="K25" s="25">
        <f t="shared" si="1"/>
        <v>43.9352941176471</v>
      </c>
      <c r="L25" s="16">
        <v>6.3</v>
      </c>
      <c r="M25" s="41">
        <v>21</v>
      </c>
      <c r="N25" s="16">
        <v>4</v>
      </c>
      <c r="O25" s="42">
        <v>7</v>
      </c>
      <c r="P25" s="16">
        <v>0</v>
      </c>
      <c r="Q25" s="46">
        <v>5</v>
      </c>
      <c r="R25" s="16"/>
      <c r="S25" s="16">
        <v>0</v>
      </c>
      <c r="T25" s="24">
        <f t="shared" si="3"/>
        <v>76.8502941176471</v>
      </c>
      <c r="U25" s="26">
        <v>22</v>
      </c>
      <c r="V25" s="27">
        <f t="shared" si="2"/>
        <v>0.360655737704918</v>
      </c>
    </row>
    <row r="26" spans="1:22">
      <c r="A26" s="12">
        <v>20155073010</v>
      </c>
      <c r="B26" s="13" t="s">
        <v>44</v>
      </c>
      <c r="C26" s="32">
        <v>88</v>
      </c>
      <c r="D26" s="32">
        <v>89</v>
      </c>
      <c r="E26" s="32">
        <v>81</v>
      </c>
      <c r="F26" s="32">
        <v>79</v>
      </c>
      <c r="G26" s="32">
        <v>61</v>
      </c>
      <c r="H26" s="32">
        <v>82</v>
      </c>
      <c r="I26" s="32">
        <v>76</v>
      </c>
      <c r="J26" s="24">
        <f t="shared" si="0"/>
        <v>43.3852941176471</v>
      </c>
      <c r="K26" s="25">
        <f t="shared" si="1"/>
        <v>43.3852941176471</v>
      </c>
      <c r="L26" s="16">
        <v>8</v>
      </c>
      <c r="M26" s="41">
        <v>21</v>
      </c>
      <c r="N26" s="16">
        <v>0</v>
      </c>
      <c r="O26" s="42">
        <v>7</v>
      </c>
      <c r="P26" s="16">
        <v>0</v>
      </c>
      <c r="Q26" s="46">
        <v>5</v>
      </c>
      <c r="R26" s="16"/>
      <c r="S26" s="16">
        <v>0</v>
      </c>
      <c r="T26" s="24">
        <f t="shared" si="3"/>
        <v>76.0352941176471</v>
      </c>
      <c r="U26" s="26">
        <v>23</v>
      </c>
      <c r="V26" s="27">
        <f t="shared" si="2"/>
        <v>0.377049180327869</v>
      </c>
    </row>
    <row r="27" spans="1:22">
      <c r="A27" s="12">
        <v>20155073017</v>
      </c>
      <c r="B27" s="13" t="s">
        <v>45</v>
      </c>
      <c r="C27" s="32">
        <v>92</v>
      </c>
      <c r="D27" s="32">
        <v>90</v>
      </c>
      <c r="E27" s="32">
        <v>76</v>
      </c>
      <c r="F27" s="32">
        <v>75</v>
      </c>
      <c r="G27" s="32">
        <v>72</v>
      </c>
      <c r="H27" s="32">
        <v>81</v>
      </c>
      <c r="I27" s="32">
        <v>78</v>
      </c>
      <c r="J27" s="24">
        <f t="shared" si="0"/>
        <v>44.1617647058824</v>
      </c>
      <c r="K27" s="25">
        <f t="shared" si="1"/>
        <v>44.1617647058824</v>
      </c>
      <c r="L27" s="16">
        <v>6</v>
      </c>
      <c r="M27" s="41">
        <v>21</v>
      </c>
      <c r="N27" s="16">
        <v>1</v>
      </c>
      <c r="O27" s="42">
        <v>7</v>
      </c>
      <c r="P27" s="16">
        <v>0</v>
      </c>
      <c r="Q27" s="46">
        <v>5</v>
      </c>
      <c r="R27" s="16"/>
      <c r="S27" s="16">
        <v>0</v>
      </c>
      <c r="T27" s="24">
        <f t="shared" si="3"/>
        <v>76.0117647058824</v>
      </c>
      <c r="U27" s="26">
        <v>24</v>
      </c>
      <c r="V27" s="27">
        <f t="shared" si="2"/>
        <v>0.39344262295082</v>
      </c>
    </row>
    <row r="28" spans="1:22">
      <c r="A28" s="12">
        <v>20155073024</v>
      </c>
      <c r="B28" s="13" t="s">
        <v>46</v>
      </c>
      <c r="C28" s="32">
        <v>70</v>
      </c>
      <c r="D28" s="32">
        <v>90</v>
      </c>
      <c r="E28" s="32">
        <v>89</v>
      </c>
      <c r="F28" s="32">
        <v>77</v>
      </c>
      <c r="G28" s="32">
        <v>63</v>
      </c>
      <c r="H28" s="32">
        <v>86</v>
      </c>
      <c r="I28" s="32">
        <v>83</v>
      </c>
      <c r="J28" s="24">
        <f t="shared" si="0"/>
        <v>43.5470588235294</v>
      </c>
      <c r="K28" s="25">
        <f t="shared" si="1"/>
        <v>43.5470588235294</v>
      </c>
      <c r="L28" s="16">
        <v>4</v>
      </c>
      <c r="M28" s="41">
        <v>21</v>
      </c>
      <c r="N28" s="16">
        <v>6</v>
      </c>
      <c r="O28" s="42">
        <v>7</v>
      </c>
      <c r="P28" s="16">
        <v>0</v>
      </c>
      <c r="Q28" s="46">
        <v>5</v>
      </c>
      <c r="R28" s="16"/>
      <c r="S28" s="16">
        <v>0</v>
      </c>
      <c r="T28" s="24">
        <f t="shared" si="3"/>
        <v>75.7970588235294</v>
      </c>
      <c r="U28" s="26">
        <v>25</v>
      </c>
      <c r="V28" s="27">
        <f t="shared" si="2"/>
        <v>0.409836065573771</v>
      </c>
    </row>
    <row r="29" spans="1:22">
      <c r="A29" s="12">
        <v>20155073039</v>
      </c>
      <c r="B29" s="13" t="s">
        <v>47</v>
      </c>
      <c r="C29" s="32">
        <v>81</v>
      </c>
      <c r="D29" s="32">
        <v>81</v>
      </c>
      <c r="E29" s="32">
        <v>83</v>
      </c>
      <c r="F29" s="32">
        <v>81</v>
      </c>
      <c r="G29" s="32">
        <v>66</v>
      </c>
      <c r="H29" s="32">
        <v>88</v>
      </c>
      <c r="I29" s="32">
        <v>84</v>
      </c>
      <c r="J29" s="24">
        <f t="shared" si="0"/>
        <v>43.8705882352941</v>
      </c>
      <c r="K29" s="25">
        <f t="shared" si="1"/>
        <v>43.8705882352941</v>
      </c>
      <c r="L29" s="16">
        <v>6</v>
      </c>
      <c r="M29" s="41">
        <v>21</v>
      </c>
      <c r="N29" s="16">
        <v>1</v>
      </c>
      <c r="O29" s="42">
        <v>7</v>
      </c>
      <c r="P29" s="16">
        <v>0</v>
      </c>
      <c r="Q29" s="46">
        <v>5</v>
      </c>
      <c r="R29" s="16"/>
      <c r="S29" s="16">
        <v>0</v>
      </c>
      <c r="T29" s="24">
        <f t="shared" si="3"/>
        <v>75.7205882352941</v>
      </c>
      <c r="U29" s="26">
        <v>26</v>
      </c>
      <c r="V29" s="27">
        <f t="shared" si="2"/>
        <v>0.426229508196721</v>
      </c>
    </row>
    <row r="30" spans="1:22">
      <c r="A30" s="12">
        <v>20155073043</v>
      </c>
      <c r="B30" s="13" t="s">
        <v>48</v>
      </c>
      <c r="C30" s="32">
        <v>85</v>
      </c>
      <c r="D30" s="32">
        <v>85</v>
      </c>
      <c r="E30" s="32">
        <v>79</v>
      </c>
      <c r="F30" s="32">
        <v>81</v>
      </c>
      <c r="G30" s="32">
        <v>76</v>
      </c>
      <c r="H30" s="32">
        <v>89</v>
      </c>
      <c r="I30" s="32">
        <v>83</v>
      </c>
      <c r="J30" s="24">
        <f t="shared" si="0"/>
        <v>45.2294117647059</v>
      </c>
      <c r="K30" s="25">
        <f t="shared" si="1"/>
        <v>45.2294117647059</v>
      </c>
      <c r="L30" s="16">
        <v>4</v>
      </c>
      <c r="M30" s="41">
        <v>21</v>
      </c>
      <c r="N30" s="16">
        <v>0</v>
      </c>
      <c r="O30" s="42">
        <v>7</v>
      </c>
      <c r="P30" s="16">
        <v>0</v>
      </c>
      <c r="Q30" s="46">
        <v>5</v>
      </c>
      <c r="R30" s="16"/>
      <c r="S30" s="16">
        <v>0</v>
      </c>
      <c r="T30" s="24">
        <f t="shared" si="3"/>
        <v>75.6794117647059</v>
      </c>
      <c r="U30" s="26">
        <v>27</v>
      </c>
      <c r="V30" s="27">
        <f t="shared" si="2"/>
        <v>0.442622950819672</v>
      </c>
    </row>
    <row r="31" spans="1:22">
      <c r="A31" s="12">
        <v>20155073028</v>
      </c>
      <c r="B31" s="13" t="s">
        <v>49</v>
      </c>
      <c r="C31" s="32">
        <v>77</v>
      </c>
      <c r="D31" s="32">
        <v>92</v>
      </c>
      <c r="E31" s="32">
        <v>85</v>
      </c>
      <c r="F31" s="32">
        <v>82</v>
      </c>
      <c r="G31" s="32">
        <v>73</v>
      </c>
      <c r="H31" s="32">
        <v>84</v>
      </c>
      <c r="I31" s="32">
        <v>81</v>
      </c>
      <c r="J31" s="24">
        <f t="shared" si="0"/>
        <v>45.1323529411765</v>
      </c>
      <c r="K31" s="25">
        <f t="shared" si="1"/>
        <v>45.1323529411765</v>
      </c>
      <c r="L31" s="16">
        <v>4</v>
      </c>
      <c r="M31" s="41">
        <v>21</v>
      </c>
      <c r="N31" s="16">
        <v>0</v>
      </c>
      <c r="O31" s="42">
        <v>7</v>
      </c>
      <c r="P31" s="16">
        <v>0</v>
      </c>
      <c r="Q31" s="46">
        <v>5</v>
      </c>
      <c r="R31" s="16"/>
      <c r="S31" s="16">
        <v>0</v>
      </c>
      <c r="T31" s="24">
        <f t="shared" si="3"/>
        <v>75.5823529411765</v>
      </c>
      <c r="U31" s="26">
        <v>28</v>
      </c>
      <c r="V31" s="27">
        <f t="shared" si="2"/>
        <v>0.459016393442623</v>
      </c>
    </row>
    <row r="32" spans="1:22">
      <c r="A32" s="12">
        <v>20155073022</v>
      </c>
      <c r="B32" s="13" t="s">
        <v>50</v>
      </c>
      <c r="C32" s="32">
        <v>69</v>
      </c>
      <c r="D32" s="32">
        <v>84</v>
      </c>
      <c r="E32" s="32">
        <v>75</v>
      </c>
      <c r="F32" s="32">
        <v>79</v>
      </c>
      <c r="G32" s="32">
        <v>76</v>
      </c>
      <c r="H32" s="32">
        <v>76</v>
      </c>
      <c r="I32" s="32">
        <v>84</v>
      </c>
      <c r="J32" s="24">
        <f t="shared" si="0"/>
        <v>42.8676470588235</v>
      </c>
      <c r="K32" s="25">
        <f t="shared" si="1"/>
        <v>42.8676470588235</v>
      </c>
      <c r="L32" s="16">
        <v>8</v>
      </c>
      <c r="M32" s="41">
        <v>21</v>
      </c>
      <c r="N32" s="16">
        <v>0</v>
      </c>
      <c r="O32" s="42">
        <v>7</v>
      </c>
      <c r="P32" s="16">
        <v>0</v>
      </c>
      <c r="Q32" s="46">
        <v>5</v>
      </c>
      <c r="R32" s="16"/>
      <c r="S32" s="16">
        <v>0</v>
      </c>
      <c r="T32" s="24">
        <f t="shared" si="3"/>
        <v>75.5176470588235</v>
      </c>
      <c r="U32" s="26">
        <v>29</v>
      </c>
      <c r="V32" s="27">
        <f t="shared" si="2"/>
        <v>0.475409836065574</v>
      </c>
    </row>
    <row r="33" spans="1:22">
      <c r="A33" s="12">
        <v>20155073040</v>
      </c>
      <c r="B33" s="13" t="s">
        <v>51</v>
      </c>
      <c r="C33" s="32">
        <v>76</v>
      </c>
      <c r="D33" s="32">
        <v>87</v>
      </c>
      <c r="E33" s="32">
        <v>86</v>
      </c>
      <c r="F33" s="32">
        <v>80</v>
      </c>
      <c r="G33" s="32">
        <v>72</v>
      </c>
      <c r="H33" s="32">
        <v>89</v>
      </c>
      <c r="I33" s="32">
        <v>81</v>
      </c>
      <c r="J33" s="24">
        <f t="shared" si="0"/>
        <v>44.6794117647059</v>
      </c>
      <c r="K33" s="25">
        <f t="shared" si="1"/>
        <v>44.6794117647059</v>
      </c>
      <c r="L33" s="16">
        <v>4</v>
      </c>
      <c r="M33" s="41">
        <v>21</v>
      </c>
      <c r="N33" s="16">
        <v>0</v>
      </c>
      <c r="O33" s="42">
        <v>7</v>
      </c>
      <c r="P33" s="16">
        <v>0</v>
      </c>
      <c r="Q33" s="46">
        <v>5</v>
      </c>
      <c r="R33" s="16"/>
      <c r="S33" s="16">
        <v>0</v>
      </c>
      <c r="T33" s="24">
        <f t="shared" si="3"/>
        <v>75.1294117647059</v>
      </c>
      <c r="U33" s="26">
        <v>30</v>
      </c>
      <c r="V33" s="27">
        <f t="shared" si="2"/>
        <v>0.491803278688525</v>
      </c>
    </row>
    <row r="34" spans="1:22">
      <c r="A34" s="12">
        <v>20155073035</v>
      </c>
      <c r="B34" s="13" t="s">
        <v>52</v>
      </c>
      <c r="C34" s="32">
        <v>89</v>
      </c>
      <c r="D34" s="32">
        <v>80</v>
      </c>
      <c r="E34" s="32">
        <v>82</v>
      </c>
      <c r="F34" s="32">
        <v>80</v>
      </c>
      <c r="G34" s="32">
        <v>71</v>
      </c>
      <c r="H34" s="32">
        <v>93</v>
      </c>
      <c r="I34" s="32">
        <v>77</v>
      </c>
      <c r="J34" s="24">
        <f t="shared" si="0"/>
        <v>44.4852941176471</v>
      </c>
      <c r="K34" s="25">
        <f t="shared" si="1"/>
        <v>44.4852941176471</v>
      </c>
      <c r="L34" s="16">
        <v>4</v>
      </c>
      <c r="M34" s="41">
        <v>21</v>
      </c>
      <c r="N34" s="16">
        <v>0</v>
      </c>
      <c r="O34" s="42">
        <v>7</v>
      </c>
      <c r="P34" s="16">
        <v>0</v>
      </c>
      <c r="Q34" s="46">
        <v>5</v>
      </c>
      <c r="R34" s="16"/>
      <c r="S34" s="16">
        <v>0</v>
      </c>
      <c r="T34" s="24">
        <f t="shared" si="3"/>
        <v>74.9352941176471</v>
      </c>
      <c r="U34" s="26">
        <v>31</v>
      </c>
      <c r="V34" s="27">
        <f t="shared" si="2"/>
        <v>0.508196721311475</v>
      </c>
    </row>
    <row r="35" spans="1:22">
      <c r="A35" s="12">
        <v>20155073047</v>
      </c>
      <c r="B35" s="13" t="s">
        <v>53</v>
      </c>
      <c r="C35" s="32">
        <v>69</v>
      </c>
      <c r="D35" s="32">
        <v>90</v>
      </c>
      <c r="E35" s="32">
        <v>77</v>
      </c>
      <c r="F35" s="32">
        <v>75</v>
      </c>
      <c r="G35" s="32">
        <v>73</v>
      </c>
      <c r="H35" s="32">
        <v>88</v>
      </c>
      <c r="I35" s="32">
        <v>77</v>
      </c>
      <c r="J35" s="24">
        <f t="shared" si="0"/>
        <v>43.2235294117647</v>
      </c>
      <c r="K35" s="25">
        <f t="shared" si="1"/>
        <v>43.2235294117647</v>
      </c>
      <c r="L35" s="16">
        <v>6</v>
      </c>
      <c r="M35" s="41">
        <v>21</v>
      </c>
      <c r="N35" s="16">
        <v>0</v>
      </c>
      <c r="O35" s="42">
        <v>7</v>
      </c>
      <c r="P35" s="16">
        <v>0</v>
      </c>
      <c r="Q35" s="46">
        <v>5</v>
      </c>
      <c r="R35" s="16"/>
      <c r="S35" s="16">
        <v>0</v>
      </c>
      <c r="T35" s="24">
        <f t="shared" si="3"/>
        <v>74.7735294117647</v>
      </c>
      <c r="U35" s="26">
        <v>32</v>
      </c>
      <c r="V35" s="27">
        <f t="shared" si="2"/>
        <v>0.524590163934426</v>
      </c>
    </row>
    <row r="36" spans="1:22">
      <c r="A36" s="12">
        <v>20155073011</v>
      </c>
      <c r="B36" s="13" t="s">
        <v>54</v>
      </c>
      <c r="C36" s="32">
        <v>85</v>
      </c>
      <c r="D36" s="32">
        <v>82</v>
      </c>
      <c r="E36" s="32">
        <v>73</v>
      </c>
      <c r="F36" s="32">
        <v>77</v>
      </c>
      <c r="G36" s="32">
        <v>61</v>
      </c>
      <c r="H36" s="32">
        <v>81</v>
      </c>
      <c r="I36" s="32">
        <v>81</v>
      </c>
      <c r="J36" s="24">
        <f t="shared" si="0"/>
        <v>42.0588235294118</v>
      </c>
      <c r="K36" s="25">
        <f t="shared" si="1"/>
        <v>42.0588235294118</v>
      </c>
      <c r="L36" s="16">
        <v>8</v>
      </c>
      <c r="M36" s="41">
        <v>21</v>
      </c>
      <c r="N36" s="16">
        <v>0</v>
      </c>
      <c r="O36" s="42">
        <v>7</v>
      </c>
      <c r="P36" s="16">
        <v>0</v>
      </c>
      <c r="Q36" s="46">
        <v>5</v>
      </c>
      <c r="R36" s="16"/>
      <c r="S36" s="16">
        <v>0</v>
      </c>
      <c r="T36" s="24">
        <f t="shared" si="3"/>
        <v>74.7088235294118</v>
      </c>
      <c r="U36" s="26">
        <v>33</v>
      </c>
      <c r="V36" s="27">
        <f t="shared" si="2"/>
        <v>0.540983606557377</v>
      </c>
    </row>
    <row r="37" spans="1:22">
      <c r="A37" s="12">
        <v>20155073049</v>
      </c>
      <c r="B37" s="13" t="s">
        <v>55</v>
      </c>
      <c r="C37" s="32">
        <v>77</v>
      </c>
      <c r="D37" s="32">
        <v>78</v>
      </c>
      <c r="E37" s="32">
        <v>76</v>
      </c>
      <c r="F37" s="32">
        <v>73</v>
      </c>
      <c r="G37" s="32">
        <v>71</v>
      </c>
      <c r="H37" s="32">
        <v>85</v>
      </c>
      <c r="I37" s="32">
        <v>85</v>
      </c>
      <c r="J37" s="24">
        <f t="shared" si="0"/>
        <v>42.4470588235294</v>
      </c>
      <c r="K37" s="25">
        <f t="shared" si="1"/>
        <v>42.4470588235294</v>
      </c>
      <c r="L37" s="16">
        <v>7</v>
      </c>
      <c r="M37" s="41">
        <v>21</v>
      </c>
      <c r="N37" s="16">
        <v>0</v>
      </c>
      <c r="O37" s="42">
        <v>7</v>
      </c>
      <c r="P37" s="16">
        <v>0</v>
      </c>
      <c r="Q37" s="46">
        <v>5</v>
      </c>
      <c r="R37" s="16"/>
      <c r="S37" s="16">
        <v>0</v>
      </c>
      <c r="T37" s="24">
        <f t="shared" si="3"/>
        <v>74.5470588235294</v>
      </c>
      <c r="U37" s="26">
        <v>34</v>
      </c>
      <c r="V37" s="27">
        <f t="shared" ref="V37:V64" si="4">U37/61</f>
        <v>0.557377049180328</v>
      </c>
    </row>
    <row r="38" spans="1:22">
      <c r="A38" s="12">
        <v>20155073032</v>
      </c>
      <c r="B38" s="13" t="s">
        <v>56</v>
      </c>
      <c r="C38" s="32">
        <v>77</v>
      </c>
      <c r="D38" s="32">
        <v>82</v>
      </c>
      <c r="E38" s="32">
        <v>70</v>
      </c>
      <c r="F38" s="32">
        <v>78</v>
      </c>
      <c r="G38" s="32">
        <v>61</v>
      </c>
      <c r="H38" s="32">
        <v>87</v>
      </c>
      <c r="I38" s="32">
        <v>84</v>
      </c>
      <c r="J38" s="24">
        <f t="shared" si="0"/>
        <v>42.0264705882353</v>
      </c>
      <c r="K38" s="25">
        <f t="shared" si="1"/>
        <v>42.0264705882353</v>
      </c>
      <c r="L38" s="16">
        <v>6</v>
      </c>
      <c r="M38" s="41">
        <v>21</v>
      </c>
      <c r="N38" s="16">
        <v>1</v>
      </c>
      <c r="O38" s="42">
        <v>7</v>
      </c>
      <c r="P38" s="16">
        <v>0</v>
      </c>
      <c r="Q38" s="46">
        <v>5</v>
      </c>
      <c r="R38" s="16"/>
      <c r="S38" s="16">
        <v>0</v>
      </c>
      <c r="T38" s="24">
        <f t="shared" si="3"/>
        <v>73.8764705882353</v>
      </c>
      <c r="U38" s="26">
        <v>35</v>
      </c>
      <c r="V38" s="27">
        <f t="shared" si="4"/>
        <v>0.573770491803279</v>
      </c>
    </row>
    <row r="39" spans="1:22">
      <c r="A39" s="12">
        <v>20155073030</v>
      </c>
      <c r="B39" s="13" t="s">
        <v>57</v>
      </c>
      <c r="C39" s="32">
        <v>90</v>
      </c>
      <c r="D39" s="32">
        <v>92</v>
      </c>
      <c r="E39" s="32">
        <v>88</v>
      </c>
      <c r="F39" s="32">
        <v>78</v>
      </c>
      <c r="G39" s="32">
        <v>74</v>
      </c>
      <c r="H39" s="32">
        <v>82</v>
      </c>
      <c r="I39" s="32">
        <v>78</v>
      </c>
      <c r="J39" s="24">
        <f t="shared" si="0"/>
        <v>45.5529411764706</v>
      </c>
      <c r="K39" s="25">
        <f t="shared" si="1"/>
        <v>45.5529411764706</v>
      </c>
      <c r="L39" s="16">
        <v>0</v>
      </c>
      <c r="M39" s="41">
        <v>21</v>
      </c>
      <c r="N39" s="16">
        <v>0</v>
      </c>
      <c r="O39" s="42">
        <v>7</v>
      </c>
      <c r="P39" s="16">
        <v>0</v>
      </c>
      <c r="Q39" s="46">
        <v>5</v>
      </c>
      <c r="R39" s="16"/>
      <c r="S39" s="16">
        <v>0</v>
      </c>
      <c r="T39" s="24">
        <f t="shared" si="3"/>
        <v>73.8029411764706</v>
      </c>
      <c r="U39" s="26">
        <v>36</v>
      </c>
      <c r="V39" s="27">
        <f t="shared" si="4"/>
        <v>0.590163934426229</v>
      </c>
    </row>
    <row r="40" spans="1:22">
      <c r="A40" s="12">
        <v>20155073009</v>
      </c>
      <c r="B40" s="13" t="s">
        <v>58</v>
      </c>
      <c r="C40" s="32">
        <v>78</v>
      </c>
      <c r="D40" s="32">
        <v>89</v>
      </c>
      <c r="E40" s="32">
        <v>79</v>
      </c>
      <c r="F40" s="32">
        <v>78</v>
      </c>
      <c r="G40" s="32">
        <v>62</v>
      </c>
      <c r="H40" s="32">
        <v>85</v>
      </c>
      <c r="I40" s="32">
        <v>81</v>
      </c>
      <c r="J40" s="24">
        <f t="shared" si="0"/>
        <v>43.1264705882353</v>
      </c>
      <c r="K40" s="25">
        <f t="shared" si="1"/>
        <v>43.1264705882353</v>
      </c>
      <c r="L40" s="16">
        <v>4</v>
      </c>
      <c r="M40" s="41">
        <v>21</v>
      </c>
      <c r="N40" s="16">
        <v>0</v>
      </c>
      <c r="O40" s="42">
        <v>7</v>
      </c>
      <c r="P40" s="16">
        <v>0</v>
      </c>
      <c r="Q40" s="46">
        <v>5</v>
      </c>
      <c r="R40" s="16"/>
      <c r="S40" s="16">
        <v>0</v>
      </c>
      <c r="T40" s="24">
        <f t="shared" si="3"/>
        <v>73.5764705882353</v>
      </c>
      <c r="U40" s="26">
        <v>37</v>
      </c>
      <c r="V40" s="27">
        <f t="shared" si="4"/>
        <v>0.60655737704918</v>
      </c>
    </row>
    <row r="41" spans="1:22">
      <c r="A41" s="12">
        <v>20155073055</v>
      </c>
      <c r="B41" s="13" t="s">
        <v>59</v>
      </c>
      <c r="C41" s="32">
        <v>76</v>
      </c>
      <c r="D41" s="32">
        <v>85</v>
      </c>
      <c r="E41" s="32">
        <v>76</v>
      </c>
      <c r="F41" s="32">
        <v>77</v>
      </c>
      <c r="G41" s="32">
        <v>66</v>
      </c>
      <c r="H41" s="32">
        <v>82</v>
      </c>
      <c r="I41" s="32">
        <v>79</v>
      </c>
      <c r="J41" s="24">
        <f t="shared" si="0"/>
        <v>42.3823529411765</v>
      </c>
      <c r="K41" s="25">
        <f t="shared" si="1"/>
        <v>42.3823529411765</v>
      </c>
      <c r="L41" s="16">
        <v>3</v>
      </c>
      <c r="M41" s="41">
        <v>21</v>
      </c>
      <c r="N41" s="16">
        <v>3</v>
      </c>
      <c r="O41" s="42">
        <v>7</v>
      </c>
      <c r="P41" s="16">
        <v>0</v>
      </c>
      <c r="Q41" s="46">
        <v>5</v>
      </c>
      <c r="R41" s="16"/>
      <c r="S41" s="16">
        <v>0</v>
      </c>
      <c r="T41" s="24">
        <f t="shared" si="3"/>
        <v>73.1823529411765</v>
      </c>
      <c r="U41" s="26">
        <v>38</v>
      </c>
      <c r="V41" s="27">
        <f t="shared" si="4"/>
        <v>0.622950819672131</v>
      </c>
    </row>
    <row r="42" spans="1:22">
      <c r="A42" s="12">
        <v>20155073029</v>
      </c>
      <c r="B42" s="13" t="s">
        <v>60</v>
      </c>
      <c r="C42" s="32">
        <v>76</v>
      </c>
      <c r="D42" s="32">
        <v>81</v>
      </c>
      <c r="E42" s="32">
        <v>82</v>
      </c>
      <c r="F42" s="32">
        <v>79</v>
      </c>
      <c r="G42" s="32">
        <v>64</v>
      </c>
      <c r="H42" s="32">
        <v>81</v>
      </c>
      <c r="I42" s="32">
        <v>81</v>
      </c>
      <c r="J42" s="24">
        <f t="shared" si="0"/>
        <v>42.4470588235294</v>
      </c>
      <c r="K42" s="25">
        <f t="shared" si="1"/>
        <v>42.4470588235294</v>
      </c>
      <c r="L42" s="16">
        <v>4</v>
      </c>
      <c r="M42" s="41">
        <v>21</v>
      </c>
      <c r="N42" s="16">
        <v>0</v>
      </c>
      <c r="O42" s="42">
        <v>7</v>
      </c>
      <c r="P42" s="16">
        <v>0</v>
      </c>
      <c r="Q42" s="46">
        <v>5</v>
      </c>
      <c r="R42" s="16"/>
      <c r="S42" s="16">
        <v>0</v>
      </c>
      <c r="T42" s="24">
        <f t="shared" si="3"/>
        <v>72.8970588235294</v>
      </c>
      <c r="U42" s="26">
        <v>39</v>
      </c>
      <c r="V42" s="27">
        <f t="shared" si="4"/>
        <v>0.639344262295082</v>
      </c>
    </row>
    <row r="43" spans="1:22">
      <c r="A43" s="12">
        <v>20155073051</v>
      </c>
      <c r="B43" s="13" t="s">
        <v>61</v>
      </c>
      <c r="C43" s="32">
        <v>77</v>
      </c>
      <c r="D43" s="32">
        <v>82</v>
      </c>
      <c r="E43" s="32">
        <v>75</v>
      </c>
      <c r="F43" s="32">
        <v>77</v>
      </c>
      <c r="G43" s="32">
        <v>61</v>
      </c>
      <c r="H43" s="32">
        <v>90</v>
      </c>
      <c r="I43" s="32">
        <v>76</v>
      </c>
      <c r="J43" s="24">
        <f t="shared" si="0"/>
        <v>41.9294117647059</v>
      </c>
      <c r="K43" s="25">
        <f t="shared" si="1"/>
        <v>41.9294117647059</v>
      </c>
      <c r="L43" s="16">
        <v>3</v>
      </c>
      <c r="M43" s="41">
        <v>21</v>
      </c>
      <c r="N43" s="16">
        <v>3</v>
      </c>
      <c r="O43" s="42">
        <v>7</v>
      </c>
      <c r="P43" s="16">
        <v>0</v>
      </c>
      <c r="Q43" s="46">
        <v>5</v>
      </c>
      <c r="R43" s="16"/>
      <c r="S43" s="16">
        <v>0</v>
      </c>
      <c r="T43" s="24">
        <f t="shared" si="3"/>
        <v>72.7294117647059</v>
      </c>
      <c r="U43" s="26">
        <v>40</v>
      </c>
      <c r="V43" s="27">
        <f t="shared" si="4"/>
        <v>0.655737704918033</v>
      </c>
    </row>
    <row r="44" spans="1:22">
      <c r="A44" s="12">
        <v>20155073054</v>
      </c>
      <c r="B44" s="13" t="s">
        <v>62</v>
      </c>
      <c r="C44" s="32">
        <v>77</v>
      </c>
      <c r="D44" s="32">
        <v>78</v>
      </c>
      <c r="E44" s="32">
        <v>78</v>
      </c>
      <c r="F44" s="32">
        <v>75</v>
      </c>
      <c r="G44" s="32">
        <v>67</v>
      </c>
      <c r="H44" s="32">
        <v>85</v>
      </c>
      <c r="I44" s="32">
        <v>74</v>
      </c>
      <c r="J44" s="24">
        <f t="shared" si="0"/>
        <v>41.6705882352941</v>
      </c>
      <c r="K44" s="25">
        <f t="shared" si="1"/>
        <v>41.6705882352941</v>
      </c>
      <c r="L44" s="16">
        <v>4</v>
      </c>
      <c r="M44" s="41">
        <v>21</v>
      </c>
      <c r="N44" s="16">
        <v>0</v>
      </c>
      <c r="O44" s="42">
        <v>7</v>
      </c>
      <c r="P44" s="16">
        <v>0</v>
      </c>
      <c r="Q44" s="46">
        <v>5</v>
      </c>
      <c r="R44" s="16"/>
      <c r="S44" s="16">
        <v>0</v>
      </c>
      <c r="T44" s="24">
        <f t="shared" si="3"/>
        <v>72.1205882352941</v>
      </c>
      <c r="U44" s="26">
        <v>41</v>
      </c>
      <c r="V44" s="27">
        <f t="shared" si="4"/>
        <v>0.672131147540984</v>
      </c>
    </row>
    <row r="45" spans="1:22">
      <c r="A45" s="12">
        <v>20155073012</v>
      </c>
      <c r="B45" s="13" t="s">
        <v>63</v>
      </c>
      <c r="C45" s="32">
        <v>92</v>
      </c>
      <c r="D45" s="32">
        <v>88</v>
      </c>
      <c r="E45" s="32">
        <v>85</v>
      </c>
      <c r="F45" s="32">
        <v>79</v>
      </c>
      <c r="G45" s="31">
        <v>57</v>
      </c>
      <c r="H45" s="32">
        <v>83</v>
      </c>
      <c r="I45" s="32">
        <v>80</v>
      </c>
      <c r="J45" s="24">
        <f t="shared" si="0"/>
        <v>43.7411764705882</v>
      </c>
      <c r="K45" s="25">
        <f t="shared" si="1"/>
        <v>43.7411764705882</v>
      </c>
      <c r="L45" s="16">
        <v>2</v>
      </c>
      <c r="M45" s="41">
        <v>21</v>
      </c>
      <c r="N45" s="16">
        <v>0</v>
      </c>
      <c r="O45" s="42">
        <v>7</v>
      </c>
      <c r="P45" s="16">
        <v>0</v>
      </c>
      <c r="Q45" s="46">
        <v>5</v>
      </c>
      <c r="R45" s="16"/>
      <c r="S45" s="16">
        <v>1</v>
      </c>
      <c r="T45" s="24">
        <f t="shared" si="3"/>
        <v>72.0911764705882</v>
      </c>
      <c r="U45" s="26">
        <v>42</v>
      </c>
      <c r="V45" s="27">
        <f t="shared" si="4"/>
        <v>0.688524590163934</v>
      </c>
    </row>
    <row r="46" spans="1:22">
      <c r="A46" s="12">
        <v>20155073031</v>
      </c>
      <c r="B46" s="13" t="s">
        <v>64</v>
      </c>
      <c r="C46" s="32">
        <v>70</v>
      </c>
      <c r="D46" s="32">
        <v>85</v>
      </c>
      <c r="E46" s="32">
        <v>67</v>
      </c>
      <c r="F46" s="32">
        <v>81</v>
      </c>
      <c r="G46" s="32">
        <v>62</v>
      </c>
      <c r="H46" s="32">
        <v>85</v>
      </c>
      <c r="I46" s="32">
        <v>75</v>
      </c>
      <c r="J46" s="24">
        <f t="shared" si="0"/>
        <v>41.3470588235294</v>
      </c>
      <c r="K46" s="25">
        <f t="shared" si="1"/>
        <v>41.3470588235294</v>
      </c>
      <c r="L46" s="16">
        <v>4</v>
      </c>
      <c r="M46" s="41">
        <v>21</v>
      </c>
      <c r="N46" s="16">
        <v>0</v>
      </c>
      <c r="O46" s="42">
        <v>7</v>
      </c>
      <c r="P46" s="16">
        <v>0</v>
      </c>
      <c r="Q46" s="46">
        <v>5</v>
      </c>
      <c r="R46" s="16"/>
      <c r="S46" s="16">
        <v>0</v>
      </c>
      <c r="T46" s="24">
        <f t="shared" si="3"/>
        <v>71.7970588235294</v>
      </c>
      <c r="U46" s="26">
        <v>43</v>
      </c>
      <c r="V46" s="27">
        <f t="shared" si="4"/>
        <v>0.704918032786885</v>
      </c>
    </row>
    <row r="47" spans="1:22">
      <c r="A47" s="12">
        <v>20155073037</v>
      </c>
      <c r="B47" s="13" t="s">
        <v>65</v>
      </c>
      <c r="C47" s="32">
        <v>80</v>
      </c>
      <c r="D47" s="32">
        <v>83</v>
      </c>
      <c r="E47" s="32">
        <v>77</v>
      </c>
      <c r="F47" s="32">
        <v>79</v>
      </c>
      <c r="G47" s="32">
        <v>74</v>
      </c>
      <c r="H47" s="32">
        <v>78</v>
      </c>
      <c r="I47" s="32">
        <v>81</v>
      </c>
      <c r="J47" s="24">
        <f t="shared" si="0"/>
        <v>43.3529411764706</v>
      </c>
      <c r="K47" s="25">
        <f t="shared" si="1"/>
        <v>43.3529411764706</v>
      </c>
      <c r="L47" s="16">
        <v>0</v>
      </c>
      <c r="M47" s="41">
        <v>21</v>
      </c>
      <c r="N47" s="16">
        <v>0</v>
      </c>
      <c r="O47" s="42">
        <v>7</v>
      </c>
      <c r="P47" s="16">
        <v>0</v>
      </c>
      <c r="Q47" s="46">
        <v>5</v>
      </c>
      <c r="R47" s="16"/>
      <c r="S47" s="16">
        <v>0</v>
      </c>
      <c r="T47" s="24">
        <f t="shared" si="3"/>
        <v>71.6029411764706</v>
      </c>
      <c r="U47" s="26">
        <v>44</v>
      </c>
      <c r="V47" s="27">
        <f t="shared" si="4"/>
        <v>0.721311475409836</v>
      </c>
    </row>
    <row r="48" spans="1:22">
      <c r="A48" s="12">
        <v>20155073041</v>
      </c>
      <c r="B48" s="13" t="s">
        <v>66</v>
      </c>
      <c r="C48" s="32">
        <v>80</v>
      </c>
      <c r="D48" s="32">
        <v>79</v>
      </c>
      <c r="E48" s="32">
        <v>69</v>
      </c>
      <c r="F48" s="32">
        <v>71</v>
      </c>
      <c r="G48" s="32">
        <v>64</v>
      </c>
      <c r="H48" s="32">
        <v>79</v>
      </c>
      <c r="I48" s="32">
        <v>76</v>
      </c>
      <c r="J48" s="24">
        <f t="shared" si="0"/>
        <v>40.4411764705882</v>
      </c>
      <c r="K48" s="25">
        <f t="shared" si="1"/>
        <v>40.4411764705882</v>
      </c>
      <c r="L48" s="16">
        <v>4</v>
      </c>
      <c r="M48" s="41">
        <v>21</v>
      </c>
      <c r="N48" s="16">
        <v>1</v>
      </c>
      <c r="O48" s="42">
        <v>7</v>
      </c>
      <c r="P48" s="16">
        <v>0</v>
      </c>
      <c r="Q48" s="46">
        <v>5</v>
      </c>
      <c r="R48" s="16"/>
      <c r="S48" s="16">
        <v>0</v>
      </c>
      <c r="T48" s="24">
        <f t="shared" si="3"/>
        <v>71.1911764705882</v>
      </c>
      <c r="U48" s="26">
        <v>45</v>
      </c>
      <c r="V48" s="27">
        <f t="shared" si="4"/>
        <v>0.737704918032787</v>
      </c>
    </row>
    <row r="49" spans="1:22">
      <c r="A49" s="12">
        <v>20155073008</v>
      </c>
      <c r="B49" s="13" t="s">
        <v>67</v>
      </c>
      <c r="C49" s="32">
        <v>83</v>
      </c>
      <c r="D49" s="32">
        <v>79</v>
      </c>
      <c r="E49" s="32">
        <v>65</v>
      </c>
      <c r="F49" s="32">
        <v>76</v>
      </c>
      <c r="G49" s="31">
        <v>58</v>
      </c>
      <c r="H49" s="32">
        <v>83</v>
      </c>
      <c r="I49" s="32">
        <v>77</v>
      </c>
      <c r="J49" s="24">
        <f t="shared" si="0"/>
        <v>40.6029411764706</v>
      </c>
      <c r="K49" s="25">
        <f t="shared" si="1"/>
        <v>40.6029411764706</v>
      </c>
      <c r="L49" s="16">
        <v>6</v>
      </c>
      <c r="M49" s="41">
        <v>21</v>
      </c>
      <c r="N49" s="16">
        <v>0</v>
      </c>
      <c r="O49" s="42">
        <v>7</v>
      </c>
      <c r="P49" s="16">
        <v>0</v>
      </c>
      <c r="Q49" s="46">
        <v>5</v>
      </c>
      <c r="R49" s="16"/>
      <c r="S49" s="16">
        <v>1</v>
      </c>
      <c r="T49" s="24">
        <f t="shared" si="3"/>
        <v>71.1529411764706</v>
      </c>
      <c r="U49" s="26">
        <v>46</v>
      </c>
      <c r="V49" s="27">
        <f t="shared" si="4"/>
        <v>0.754098360655738</v>
      </c>
    </row>
    <row r="50" spans="1:22">
      <c r="A50" s="12">
        <v>20155073057</v>
      </c>
      <c r="B50" s="13" t="s">
        <v>68</v>
      </c>
      <c r="C50" s="32">
        <v>78</v>
      </c>
      <c r="D50" s="32">
        <v>76</v>
      </c>
      <c r="E50" s="32">
        <v>77</v>
      </c>
      <c r="F50" s="32">
        <v>77</v>
      </c>
      <c r="G50" s="32">
        <v>72</v>
      </c>
      <c r="H50" s="32">
        <v>78</v>
      </c>
      <c r="I50" s="32">
        <v>80</v>
      </c>
      <c r="J50" s="24">
        <f t="shared" si="0"/>
        <v>42.0911764705882</v>
      </c>
      <c r="K50" s="25">
        <f t="shared" si="1"/>
        <v>42.0911764705882</v>
      </c>
      <c r="L50" s="16">
        <v>0</v>
      </c>
      <c r="M50" s="41">
        <v>21</v>
      </c>
      <c r="N50" s="16">
        <v>1</v>
      </c>
      <c r="O50" s="42">
        <v>7</v>
      </c>
      <c r="P50" s="16">
        <v>0</v>
      </c>
      <c r="Q50" s="46">
        <v>5</v>
      </c>
      <c r="R50" s="16"/>
      <c r="S50" s="16">
        <v>0</v>
      </c>
      <c r="T50" s="24">
        <f t="shared" si="3"/>
        <v>70.6411764705882</v>
      </c>
      <c r="U50" s="26">
        <v>47</v>
      </c>
      <c r="V50" s="27">
        <f t="shared" si="4"/>
        <v>0.770491803278688</v>
      </c>
    </row>
    <row r="51" spans="1:22">
      <c r="A51" s="12">
        <v>20155073048</v>
      </c>
      <c r="B51" s="13" t="s">
        <v>69</v>
      </c>
      <c r="C51" s="32">
        <v>73</v>
      </c>
      <c r="D51" s="32">
        <v>79</v>
      </c>
      <c r="E51" s="32">
        <v>69</v>
      </c>
      <c r="F51" s="32">
        <v>75</v>
      </c>
      <c r="G51" s="32">
        <v>66</v>
      </c>
      <c r="H51" s="32">
        <v>79</v>
      </c>
      <c r="I51" s="32">
        <v>77</v>
      </c>
      <c r="J51" s="24">
        <f t="shared" si="0"/>
        <v>40.6352941176471</v>
      </c>
      <c r="K51" s="25">
        <f t="shared" si="1"/>
        <v>40.6352941176471</v>
      </c>
      <c r="L51" s="16">
        <v>3</v>
      </c>
      <c r="M51" s="41">
        <v>21</v>
      </c>
      <c r="N51" s="16">
        <v>0</v>
      </c>
      <c r="O51" s="42">
        <v>7</v>
      </c>
      <c r="P51" s="16">
        <v>0</v>
      </c>
      <c r="Q51" s="46">
        <v>5</v>
      </c>
      <c r="R51" s="16"/>
      <c r="S51" s="16">
        <v>0</v>
      </c>
      <c r="T51" s="24">
        <f t="shared" si="3"/>
        <v>70.5352941176471</v>
      </c>
      <c r="U51" s="26">
        <v>48</v>
      </c>
      <c r="V51" s="27">
        <f t="shared" si="4"/>
        <v>0.786885245901639</v>
      </c>
    </row>
    <row r="52" spans="1:22">
      <c r="A52" s="12">
        <v>20155073038</v>
      </c>
      <c r="B52" s="13" t="s">
        <v>70</v>
      </c>
      <c r="C52" s="32">
        <v>81</v>
      </c>
      <c r="D52" s="32">
        <v>77</v>
      </c>
      <c r="E52" s="32">
        <v>74</v>
      </c>
      <c r="F52" s="32">
        <v>80</v>
      </c>
      <c r="G52" s="31">
        <v>49</v>
      </c>
      <c r="H52" s="32">
        <v>89</v>
      </c>
      <c r="I52" s="32">
        <v>81</v>
      </c>
      <c r="J52" s="24">
        <f t="shared" si="0"/>
        <v>41.0235294117647</v>
      </c>
      <c r="K52" s="25">
        <f t="shared" si="1"/>
        <v>41.0235294117647</v>
      </c>
      <c r="L52" s="16">
        <v>3.5</v>
      </c>
      <c r="M52" s="41">
        <v>21</v>
      </c>
      <c r="N52" s="16">
        <v>0</v>
      </c>
      <c r="O52" s="42">
        <v>7</v>
      </c>
      <c r="P52" s="16">
        <v>0</v>
      </c>
      <c r="Q52" s="46">
        <v>5</v>
      </c>
      <c r="R52" s="16"/>
      <c r="S52" s="16">
        <v>1</v>
      </c>
      <c r="T52" s="24">
        <f t="shared" si="3"/>
        <v>70.1985294117647</v>
      </c>
      <c r="U52" s="26">
        <v>49</v>
      </c>
      <c r="V52" s="27">
        <f t="shared" si="4"/>
        <v>0.80327868852459</v>
      </c>
    </row>
    <row r="53" spans="1:22">
      <c r="A53" s="12">
        <v>20155073003</v>
      </c>
      <c r="B53" s="13" t="s">
        <v>71</v>
      </c>
      <c r="C53" s="32">
        <v>86</v>
      </c>
      <c r="D53" s="32">
        <v>73</v>
      </c>
      <c r="E53" s="32">
        <v>76</v>
      </c>
      <c r="F53" s="32">
        <v>77</v>
      </c>
      <c r="G53" s="32">
        <v>67</v>
      </c>
      <c r="H53" s="32">
        <v>81</v>
      </c>
      <c r="I53" s="32">
        <v>74</v>
      </c>
      <c r="J53" s="24">
        <f t="shared" si="0"/>
        <v>41.5735294117647</v>
      </c>
      <c r="K53" s="25">
        <f t="shared" si="1"/>
        <v>41.5735294117647</v>
      </c>
      <c r="L53" s="16">
        <v>0</v>
      </c>
      <c r="M53" s="41">
        <v>21</v>
      </c>
      <c r="N53" s="16">
        <v>0</v>
      </c>
      <c r="O53" s="42">
        <v>7</v>
      </c>
      <c r="P53" s="16">
        <v>0</v>
      </c>
      <c r="Q53" s="46">
        <v>5</v>
      </c>
      <c r="R53" s="16"/>
      <c r="S53" s="16">
        <v>0</v>
      </c>
      <c r="T53" s="24">
        <f t="shared" si="3"/>
        <v>69.8235294117647</v>
      </c>
      <c r="U53" s="26">
        <v>50</v>
      </c>
      <c r="V53" s="27">
        <f t="shared" si="4"/>
        <v>0.819672131147541</v>
      </c>
    </row>
    <row r="54" spans="1:22">
      <c r="A54" s="12">
        <v>20155073005</v>
      </c>
      <c r="B54" s="13" t="s">
        <v>72</v>
      </c>
      <c r="C54" s="32">
        <v>84</v>
      </c>
      <c r="D54" s="32">
        <v>76</v>
      </c>
      <c r="E54" s="32">
        <v>80</v>
      </c>
      <c r="F54" s="32">
        <v>75</v>
      </c>
      <c r="G54" s="32">
        <v>61</v>
      </c>
      <c r="H54" s="32">
        <v>81</v>
      </c>
      <c r="I54" s="32">
        <v>74</v>
      </c>
      <c r="J54" s="24">
        <f t="shared" si="0"/>
        <v>41.2176470588235</v>
      </c>
      <c r="K54" s="25">
        <f t="shared" si="1"/>
        <v>41.2176470588235</v>
      </c>
      <c r="L54" s="16">
        <v>0</v>
      </c>
      <c r="M54" s="41">
        <v>21</v>
      </c>
      <c r="N54" s="16">
        <v>1</v>
      </c>
      <c r="O54" s="42">
        <v>7</v>
      </c>
      <c r="P54" s="16">
        <v>0</v>
      </c>
      <c r="Q54" s="46">
        <v>5</v>
      </c>
      <c r="R54" s="16"/>
      <c r="S54" s="16">
        <v>0</v>
      </c>
      <c r="T54" s="24">
        <f t="shared" si="3"/>
        <v>69.7676470588235</v>
      </c>
      <c r="U54" s="26">
        <v>51</v>
      </c>
      <c r="V54" s="27">
        <f t="shared" si="4"/>
        <v>0.836065573770492</v>
      </c>
    </row>
    <row r="55" spans="1:22">
      <c r="A55" s="12">
        <v>20155073006</v>
      </c>
      <c r="B55" s="13" t="s">
        <v>73</v>
      </c>
      <c r="C55" s="32">
        <v>81</v>
      </c>
      <c r="D55" s="32">
        <v>66</v>
      </c>
      <c r="E55" s="32">
        <v>70</v>
      </c>
      <c r="F55" s="32">
        <v>71</v>
      </c>
      <c r="G55" s="32">
        <v>66</v>
      </c>
      <c r="H55" s="32">
        <v>76</v>
      </c>
      <c r="I55" s="32">
        <v>74</v>
      </c>
      <c r="J55" s="24">
        <f t="shared" si="0"/>
        <v>39.1794117647059</v>
      </c>
      <c r="K55" s="25">
        <f t="shared" si="1"/>
        <v>39.1794117647059</v>
      </c>
      <c r="L55" s="16">
        <v>2</v>
      </c>
      <c r="M55" s="41">
        <v>21</v>
      </c>
      <c r="N55" s="16">
        <v>1</v>
      </c>
      <c r="O55" s="42">
        <v>7</v>
      </c>
      <c r="P55" s="16">
        <v>0</v>
      </c>
      <c r="Q55" s="46">
        <v>5</v>
      </c>
      <c r="R55" s="16"/>
      <c r="S55" s="16">
        <v>0</v>
      </c>
      <c r="T55" s="24">
        <f t="shared" si="3"/>
        <v>68.8294117647059</v>
      </c>
      <c r="U55" s="26">
        <v>52</v>
      </c>
      <c r="V55" s="27">
        <f t="shared" si="4"/>
        <v>0.852459016393443</v>
      </c>
    </row>
    <row r="56" spans="1:22">
      <c r="A56" s="12">
        <v>20155073044</v>
      </c>
      <c r="B56" s="13" t="s">
        <v>74</v>
      </c>
      <c r="C56" s="32">
        <v>83</v>
      </c>
      <c r="D56" s="32">
        <v>72</v>
      </c>
      <c r="E56" s="32">
        <v>66</v>
      </c>
      <c r="F56" s="32">
        <v>70</v>
      </c>
      <c r="G56" s="32">
        <v>68</v>
      </c>
      <c r="H56" s="32">
        <v>64</v>
      </c>
      <c r="I56" s="32">
        <v>71</v>
      </c>
      <c r="J56" s="24">
        <f t="shared" si="0"/>
        <v>38.7588235294118</v>
      </c>
      <c r="K56" s="25">
        <f t="shared" si="1"/>
        <v>38.7588235294118</v>
      </c>
      <c r="L56" s="16">
        <v>0</v>
      </c>
      <c r="M56" s="41">
        <v>21</v>
      </c>
      <c r="N56" s="16">
        <v>0</v>
      </c>
      <c r="O56" s="42">
        <v>7</v>
      </c>
      <c r="P56" s="16">
        <v>0</v>
      </c>
      <c r="Q56" s="46">
        <v>5</v>
      </c>
      <c r="R56" s="16"/>
      <c r="S56" s="16">
        <v>0</v>
      </c>
      <c r="T56" s="24">
        <f t="shared" si="3"/>
        <v>67.0088235294118</v>
      </c>
      <c r="U56" s="26">
        <v>53</v>
      </c>
      <c r="V56" s="27">
        <f t="shared" si="4"/>
        <v>0.868852459016393</v>
      </c>
    </row>
    <row r="57" spans="1:22">
      <c r="A57" s="12">
        <v>20155073058</v>
      </c>
      <c r="B57" s="13" t="s">
        <v>75</v>
      </c>
      <c r="C57" s="32">
        <v>83</v>
      </c>
      <c r="D57" s="32">
        <v>73</v>
      </c>
      <c r="E57" s="32">
        <v>61</v>
      </c>
      <c r="F57" s="32">
        <v>74</v>
      </c>
      <c r="G57" s="32">
        <v>54</v>
      </c>
      <c r="H57" s="32">
        <v>69</v>
      </c>
      <c r="I57" s="32">
        <v>74</v>
      </c>
      <c r="J57" s="24">
        <f t="shared" si="0"/>
        <v>38.0794117647059</v>
      </c>
      <c r="K57" s="25">
        <f t="shared" si="1"/>
        <v>38.0794117647059</v>
      </c>
      <c r="L57" s="16">
        <v>0</v>
      </c>
      <c r="M57" s="41">
        <v>21</v>
      </c>
      <c r="N57" s="16">
        <v>2.5</v>
      </c>
      <c r="O57" s="42">
        <v>7</v>
      </c>
      <c r="P57" s="16">
        <v>0</v>
      </c>
      <c r="Q57" s="46">
        <v>5</v>
      </c>
      <c r="R57" s="16"/>
      <c r="S57" s="16">
        <v>1</v>
      </c>
      <c r="T57" s="24">
        <f t="shared" si="3"/>
        <v>66.0794117647059</v>
      </c>
      <c r="U57" s="26">
        <v>54</v>
      </c>
      <c r="V57" s="27">
        <f t="shared" si="4"/>
        <v>0.885245901639344</v>
      </c>
    </row>
    <row r="58" spans="1:22">
      <c r="A58" s="12">
        <v>20155073002</v>
      </c>
      <c r="B58" s="13" t="s">
        <v>76</v>
      </c>
      <c r="C58" s="32">
        <v>75</v>
      </c>
      <c r="D58" s="32">
        <v>68</v>
      </c>
      <c r="E58" s="32">
        <v>67</v>
      </c>
      <c r="F58" s="32">
        <v>74</v>
      </c>
      <c r="G58" s="32">
        <v>61</v>
      </c>
      <c r="H58" s="32">
        <v>67</v>
      </c>
      <c r="I58" s="32">
        <v>64</v>
      </c>
      <c r="J58" s="24">
        <f t="shared" si="0"/>
        <v>37.3676470588235</v>
      </c>
      <c r="K58" s="25">
        <f t="shared" si="1"/>
        <v>37.3676470588235</v>
      </c>
      <c r="L58" s="16">
        <v>0</v>
      </c>
      <c r="M58" s="41">
        <v>21</v>
      </c>
      <c r="N58" s="16">
        <v>1</v>
      </c>
      <c r="O58" s="42">
        <v>7</v>
      </c>
      <c r="P58" s="16">
        <v>0</v>
      </c>
      <c r="Q58" s="46">
        <v>5</v>
      </c>
      <c r="R58" s="16"/>
      <c r="S58" s="16">
        <v>0</v>
      </c>
      <c r="T58" s="24">
        <f t="shared" si="3"/>
        <v>65.9176470588235</v>
      </c>
      <c r="U58" s="26">
        <v>55</v>
      </c>
      <c r="V58" s="27">
        <f t="shared" si="4"/>
        <v>0.901639344262295</v>
      </c>
    </row>
    <row r="59" spans="1:22">
      <c r="A59" s="12">
        <v>20155073004</v>
      </c>
      <c r="B59" s="13" t="s">
        <v>77</v>
      </c>
      <c r="C59" s="32">
        <v>81</v>
      </c>
      <c r="D59" s="32">
        <v>66</v>
      </c>
      <c r="E59" s="32">
        <v>68</v>
      </c>
      <c r="F59" s="32">
        <v>75</v>
      </c>
      <c r="G59" s="32">
        <v>49</v>
      </c>
      <c r="H59" s="32">
        <v>83</v>
      </c>
      <c r="I59" s="32">
        <v>76</v>
      </c>
      <c r="J59" s="24">
        <f t="shared" si="0"/>
        <v>38.3705882352941</v>
      </c>
      <c r="K59" s="25">
        <f t="shared" si="1"/>
        <v>38.3705882352941</v>
      </c>
      <c r="L59" s="16">
        <v>0</v>
      </c>
      <c r="M59" s="41">
        <v>21</v>
      </c>
      <c r="N59" s="16">
        <v>0</v>
      </c>
      <c r="O59" s="42">
        <v>7</v>
      </c>
      <c r="P59" s="16">
        <v>0</v>
      </c>
      <c r="Q59" s="46">
        <v>5</v>
      </c>
      <c r="R59" s="16"/>
      <c r="S59" s="16">
        <v>1</v>
      </c>
      <c r="T59" s="24">
        <f t="shared" si="3"/>
        <v>65.6205882352941</v>
      </c>
      <c r="U59" s="26">
        <v>56</v>
      </c>
      <c r="V59" s="27">
        <f t="shared" si="4"/>
        <v>0.918032786885246</v>
      </c>
    </row>
    <row r="60" spans="1:22">
      <c r="A60" s="12">
        <v>20155073060</v>
      </c>
      <c r="B60" s="13" t="s">
        <v>78</v>
      </c>
      <c r="C60" s="32">
        <v>68</v>
      </c>
      <c r="D60" s="32">
        <v>70</v>
      </c>
      <c r="E60" s="32">
        <v>72</v>
      </c>
      <c r="F60" s="32">
        <v>73</v>
      </c>
      <c r="G60" s="32">
        <v>56</v>
      </c>
      <c r="H60" s="32">
        <v>79</v>
      </c>
      <c r="I60" s="32">
        <v>74</v>
      </c>
      <c r="J60" s="24">
        <f t="shared" si="0"/>
        <v>38.2735294117647</v>
      </c>
      <c r="K60" s="25">
        <f t="shared" si="1"/>
        <v>38.2735294117647</v>
      </c>
      <c r="L60" s="16">
        <v>0</v>
      </c>
      <c r="M60" s="41">
        <v>21</v>
      </c>
      <c r="N60" s="16">
        <v>0</v>
      </c>
      <c r="O60" s="42">
        <v>7</v>
      </c>
      <c r="P60" s="16">
        <v>0</v>
      </c>
      <c r="Q60" s="46">
        <v>5</v>
      </c>
      <c r="R60" s="16"/>
      <c r="S60" s="16">
        <v>1</v>
      </c>
      <c r="T60" s="24">
        <f t="shared" si="3"/>
        <v>65.5235294117647</v>
      </c>
      <c r="U60" s="26">
        <v>57</v>
      </c>
      <c r="V60" s="27">
        <f t="shared" si="4"/>
        <v>0.934426229508197</v>
      </c>
    </row>
    <row r="61" spans="1:22">
      <c r="A61" s="12">
        <v>20155073059</v>
      </c>
      <c r="B61" s="13" t="s">
        <v>79</v>
      </c>
      <c r="C61" s="32">
        <v>74</v>
      </c>
      <c r="D61" s="32">
        <v>68</v>
      </c>
      <c r="E61" s="32">
        <v>72</v>
      </c>
      <c r="F61" s="32">
        <v>77</v>
      </c>
      <c r="G61" s="32">
        <v>44</v>
      </c>
      <c r="H61" s="32">
        <v>74</v>
      </c>
      <c r="I61" s="32">
        <v>83</v>
      </c>
      <c r="J61" s="24">
        <f t="shared" si="0"/>
        <v>37.95</v>
      </c>
      <c r="K61" s="25">
        <f t="shared" si="1"/>
        <v>37.95</v>
      </c>
      <c r="L61" s="16">
        <v>0</v>
      </c>
      <c r="M61" s="41">
        <v>21</v>
      </c>
      <c r="N61" s="16">
        <v>0</v>
      </c>
      <c r="O61" s="42">
        <v>7</v>
      </c>
      <c r="P61" s="16">
        <v>0</v>
      </c>
      <c r="Q61" s="46">
        <v>5</v>
      </c>
      <c r="R61" s="16"/>
      <c r="S61" s="16">
        <v>1</v>
      </c>
      <c r="T61" s="24">
        <f t="shared" si="3"/>
        <v>65.2</v>
      </c>
      <c r="U61" s="26">
        <v>58</v>
      </c>
      <c r="V61" s="27">
        <f t="shared" si="4"/>
        <v>0.950819672131147</v>
      </c>
    </row>
    <row r="62" spans="1:22">
      <c r="A62" s="12">
        <v>20155073001</v>
      </c>
      <c r="B62" s="13" t="s">
        <v>80</v>
      </c>
      <c r="C62" s="32">
        <v>79</v>
      </c>
      <c r="D62" s="32">
        <v>73</v>
      </c>
      <c r="E62" s="32">
        <v>61</v>
      </c>
      <c r="F62" s="32">
        <v>73</v>
      </c>
      <c r="G62" s="32">
        <v>38</v>
      </c>
      <c r="H62" s="32">
        <v>75</v>
      </c>
      <c r="I62" s="32">
        <v>73</v>
      </c>
      <c r="J62" s="24">
        <f t="shared" si="0"/>
        <v>36.4941176470588</v>
      </c>
      <c r="K62" s="25">
        <f t="shared" si="1"/>
        <v>36.4941176470588</v>
      </c>
      <c r="L62" s="16">
        <v>0</v>
      </c>
      <c r="M62" s="41">
        <v>21</v>
      </c>
      <c r="N62" s="16">
        <v>0</v>
      </c>
      <c r="O62" s="42">
        <v>7</v>
      </c>
      <c r="P62" s="16">
        <v>0</v>
      </c>
      <c r="Q62" s="46">
        <v>5</v>
      </c>
      <c r="R62" s="16"/>
      <c r="S62" s="16">
        <v>1</v>
      </c>
      <c r="T62" s="24">
        <f t="shared" si="3"/>
        <v>63.7441176470588</v>
      </c>
      <c r="U62" s="26">
        <v>59</v>
      </c>
      <c r="V62" s="27">
        <f t="shared" si="4"/>
        <v>0.967213114754098</v>
      </c>
    </row>
    <row r="63" spans="1:22">
      <c r="A63" s="15">
        <v>20155072203</v>
      </c>
      <c r="B63" s="16" t="s">
        <v>81</v>
      </c>
      <c r="C63" s="32">
        <v>66</v>
      </c>
      <c r="D63" s="32">
        <v>61</v>
      </c>
      <c r="E63" s="32">
        <v>60</v>
      </c>
      <c r="F63" s="32">
        <v>72</v>
      </c>
      <c r="G63" s="32">
        <v>38</v>
      </c>
      <c r="H63" s="32">
        <v>71</v>
      </c>
      <c r="I63" s="32">
        <v>74</v>
      </c>
      <c r="J63" s="24">
        <f t="shared" si="0"/>
        <v>34.1323529411765</v>
      </c>
      <c r="K63" s="25">
        <f t="shared" si="1"/>
        <v>34.1323529411765</v>
      </c>
      <c r="L63" s="16">
        <v>0</v>
      </c>
      <c r="M63" s="41">
        <v>21</v>
      </c>
      <c r="N63" s="16">
        <v>0</v>
      </c>
      <c r="O63" s="42">
        <v>7</v>
      </c>
      <c r="P63" s="16">
        <v>0</v>
      </c>
      <c r="Q63" s="46">
        <v>5</v>
      </c>
      <c r="R63" s="16"/>
      <c r="S63" s="16">
        <v>1</v>
      </c>
      <c r="T63" s="24">
        <f t="shared" si="3"/>
        <v>61.3823529411765</v>
      </c>
      <c r="U63" s="26">
        <v>60</v>
      </c>
      <c r="V63" s="27">
        <f t="shared" si="4"/>
        <v>0.983606557377049</v>
      </c>
    </row>
    <row r="64" spans="1:22">
      <c r="A64" s="16" t="s">
        <v>82</v>
      </c>
      <c r="B64" s="16" t="s">
        <v>83</v>
      </c>
      <c r="C64" s="32">
        <v>0</v>
      </c>
      <c r="D64" s="32">
        <v>74</v>
      </c>
      <c r="E64" s="32">
        <v>0</v>
      </c>
      <c r="F64" s="32">
        <v>73</v>
      </c>
      <c r="G64" s="32">
        <v>55</v>
      </c>
      <c r="H64" s="33" t="s">
        <v>84</v>
      </c>
      <c r="I64" s="32">
        <v>74</v>
      </c>
      <c r="J64" s="24" t="e">
        <f t="shared" si="0"/>
        <v>#VALUE!</v>
      </c>
      <c r="K64" s="25" t="e">
        <f t="shared" si="1"/>
        <v>#VALUE!</v>
      </c>
      <c r="L64" s="16">
        <v>8</v>
      </c>
      <c r="M64" s="41">
        <v>21</v>
      </c>
      <c r="N64" s="16">
        <v>2</v>
      </c>
      <c r="O64" s="42">
        <v>7</v>
      </c>
      <c r="P64" s="16">
        <v>0</v>
      </c>
      <c r="Q64" s="46">
        <v>5</v>
      </c>
      <c r="R64" s="16"/>
      <c r="S64" s="16"/>
      <c r="T64" s="24" t="e">
        <f t="shared" si="3"/>
        <v>#VALUE!</v>
      </c>
      <c r="U64" s="26">
        <v>61</v>
      </c>
      <c r="V64" s="27">
        <f t="shared" si="4"/>
        <v>1</v>
      </c>
    </row>
  </sheetData>
  <sortState ref="A4:V63">
    <sortCondition ref="T4:T63" descending="1"/>
  </sortState>
  <mergeCells count="11">
    <mergeCell ref="A1:U1"/>
    <mergeCell ref="C2:L2"/>
    <mergeCell ref="M2:N2"/>
    <mergeCell ref="O2:P2"/>
    <mergeCell ref="A2:A3"/>
    <mergeCell ref="B2:B3"/>
    <mergeCell ref="Q2:Q3"/>
    <mergeCell ref="R2:R3"/>
    <mergeCell ref="S2:S3"/>
    <mergeCell ref="T2:T3"/>
    <mergeCell ref="U2:U3"/>
  </mergeCells>
  <conditionalFormatting sqref="T2:T3">
    <cfRule type="cellIs" dxfId="0" priority="7" operator="lessThan">
      <formula>60</formula>
    </cfRule>
  </conditionalFormatting>
  <conditionalFormatting sqref="C4:I64">
    <cfRule type="cellIs" dxfId="0" priority="3" operator="lessThan">
      <formula>60</formula>
    </cfRule>
    <cfRule type="cellIs" dxfId="1" priority="2" operator="lessThan">
      <formula>60</formula>
    </cfRule>
    <cfRule type="cellIs" dxfId="2" priority="1" operator="lessThan">
      <formula>60</formula>
    </cfRule>
  </conditionalFormatting>
  <pageMargins left="0.700694444444445" right="0.700694444444445" top="0.751388888888889" bottom="0.751388888888889" header="0.297916666666667" footer="0.297916666666667"/>
  <pageSetup paperSize="9" scale="98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64"/>
  <sheetViews>
    <sheetView tabSelected="1" workbookViewId="0">
      <selection activeCell="B7" sqref="B7"/>
    </sheetView>
  </sheetViews>
  <sheetFormatPr defaultColWidth="9" defaultRowHeight="13.5"/>
  <cols>
    <col min="1" max="1" width="11.625" style="1" customWidth="1"/>
    <col min="2" max="2" width="6.625" style="1" customWidth="1"/>
    <col min="3" max="3" width="4.875" style="1" customWidth="1"/>
    <col min="4" max="4" width="5" style="1" customWidth="1"/>
    <col min="5" max="5" width="4.625" style="1" customWidth="1"/>
    <col min="6" max="6" width="3.625" style="1" customWidth="1"/>
    <col min="7" max="7" width="4" style="1" customWidth="1"/>
    <col min="8" max="8" width="4.5" style="1" customWidth="1"/>
    <col min="9" max="9" width="4.75" style="1" customWidth="1"/>
    <col min="10" max="10" width="10.5" style="2" customWidth="1"/>
    <col min="11" max="11" width="9.125" style="3" customWidth="1"/>
    <col min="12" max="12" width="5.5" style="4" customWidth="1"/>
    <col min="13" max="13" width="10.875" style="1" customWidth="1"/>
    <col min="14" max="14" width="8.375" style="5" customWidth="1"/>
    <col min="15" max="15" width="5.375" style="5" customWidth="1"/>
    <col min="16" max="16" width="7.625" style="1" customWidth="1"/>
    <col min="17" max="16373" width="9" style="1"/>
  </cols>
  <sheetData>
    <row r="1" ht="36" customHeight="1" spans="1:17">
      <c r="A1" s="6" t="s">
        <v>85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/>
      <c r="N1"/>
      <c r="O1"/>
      <c r="P1"/>
      <c r="Q1"/>
    </row>
    <row r="2" ht="14.25" spans="1:17">
      <c r="A2" s="7" t="s">
        <v>1</v>
      </c>
      <c r="B2" s="7" t="s">
        <v>2</v>
      </c>
      <c r="C2" s="7" t="s">
        <v>3</v>
      </c>
      <c r="D2" s="7"/>
      <c r="E2" s="7"/>
      <c r="F2" s="7"/>
      <c r="G2" s="7"/>
      <c r="H2" s="7"/>
      <c r="I2" s="7"/>
      <c r="J2" s="7"/>
      <c r="K2" s="7"/>
      <c r="L2" s="17" t="s">
        <v>10</v>
      </c>
      <c r="M2"/>
      <c r="N2"/>
      <c r="O2"/>
      <c r="P2"/>
      <c r="Q2"/>
    </row>
    <row r="3" ht="143.25" customHeight="1" spans="1:17">
      <c r="A3" s="7"/>
      <c r="B3" s="7"/>
      <c r="C3" s="8" t="s">
        <v>11</v>
      </c>
      <c r="D3" s="8" t="s">
        <v>12</v>
      </c>
      <c r="E3" s="8" t="s">
        <v>13</v>
      </c>
      <c r="F3" s="8" t="s">
        <v>14</v>
      </c>
      <c r="G3" s="8" t="s">
        <v>15</v>
      </c>
      <c r="H3" s="8" t="s">
        <v>16</v>
      </c>
      <c r="I3" s="8" t="s">
        <v>17</v>
      </c>
      <c r="J3" s="18" t="s">
        <v>18</v>
      </c>
      <c r="K3" s="19" t="s">
        <v>19</v>
      </c>
      <c r="L3" s="17"/>
      <c r="M3"/>
      <c r="N3"/>
      <c r="O3"/>
      <c r="P3"/>
      <c r="Q3"/>
    </row>
    <row r="4" spans="1:13">
      <c r="A4" s="9">
        <v>20155073025</v>
      </c>
      <c r="B4" s="10" t="s">
        <v>24</v>
      </c>
      <c r="C4" s="11">
        <v>85</v>
      </c>
      <c r="D4" s="11">
        <v>90</v>
      </c>
      <c r="E4" s="11">
        <v>91</v>
      </c>
      <c r="F4" s="11">
        <v>82</v>
      </c>
      <c r="G4" s="11">
        <v>84</v>
      </c>
      <c r="H4" s="11">
        <v>89</v>
      </c>
      <c r="I4" s="11">
        <v>84</v>
      </c>
      <c r="J4" s="20">
        <f t="shared" ref="J4:J63" si="0">(C4*2+D4*3+E4*2+F4*3+G4*3+H4*2+I4*2)/(2+3+2+3+3+2+2)*0.55</f>
        <v>47.4294117647059</v>
      </c>
      <c r="K4" s="21">
        <f t="shared" ref="K4:K64" si="1">J4</f>
        <v>47.4294117647059</v>
      </c>
      <c r="L4" s="22">
        <v>1</v>
      </c>
      <c r="M4" s="23">
        <f>L4/61</f>
        <v>0.0163934426229508</v>
      </c>
    </row>
    <row r="5" spans="1:13">
      <c r="A5" s="9">
        <v>20155073014</v>
      </c>
      <c r="B5" s="10" t="s">
        <v>28</v>
      </c>
      <c r="C5" s="11">
        <v>95</v>
      </c>
      <c r="D5" s="11">
        <v>88</v>
      </c>
      <c r="E5" s="11">
        <v>84</v>
      </c>
      <c r="F5" s="11">
        <v>79</v>
      </c>
      <c r="G5" s="11">
        <v>85</v>
      </c>
      <c r="H5" s="11">
        <v>84</v>
      </c>
      <c r="I5" s="11">
        <v>85</v>
      </c>
      <c r="J5" s="20">
        <f t="shared" si="0"/>
        <v>46.9764705882353</v>
      </c>
      <c r="K5" s="21">
        <f t="shared" si="1"/>
        <v>46.9764705882353</v>
      </c>
      <c r="L5" s="22">
        <v>2</v>
      </c>
      <c r="M5" s="23">
        <f t="shared" ref="M5:M36" si="2">L5/61</f>
        <v>0.0327868852459016</v>
      </c>
    </row>
    <row r="6" spans="1:13">
      <c r="A6" s="9">
        <v>20155073046</v>
      </c>
      <c r="B6" s="10" t="s">
        <v>22</v>
      </c>
      <c r="C6" s="11">
        <v>90</v>
      </c>
      <c r="D6" s="11">
        <v>92</v>
      </c>
      <c r="E6" s="11">
        <v>90</v>
      </c>
      <c r="F6" s="11">
        <v>80</v>
      </c>
      <c r="G6" s="11">
        <v>78</v>
      </c>
      <c r="H6" s="11">
        <v>88</v>
      </c>
      <c r="I6" s="11">
        <v>81</v>
      </c>
      <c r="J6" s="20">
        <f t="shared" si="0"/>
        <v>46.8470588235294</v>
      </c>
      <c r="K6" s="21">
        <f t="shared" si="1"/>
        <v>46.8470588235294</v>
      </c>
      <c r="L6" s="22">
        <v>3</v>
      </c>
      <c r="M6" s="23">
        <f t="shared" si="2"/>
        <v>0.0491803278688525</v>
      </c>
    </row>
    <row r="7" spans="1:13">
      <c r="A7" s="9">
        <v>20155073034</v>
      </c>
      <c r="B7" s="10" t="s">
        <v>23</v>
      </c>
      <c r="C7" s="11">
        <v>83</v>
      </c>
      <c r="D7" s="11">
        <v>92</v>
      </c>
      <c r="E7" s="11">
        <v>89</v>
      </c>
      <c r="F7" s="11">
        <v>75</v>
      </c>
      <c r="G7" s="11">
        <v>86</v>
      </c>
      <c r="H7" s="11">
        <v>89</v>
      </c>
      <c r="I7" s="11">
        <v>81</v>
      </c>
      <c r="J7" s="20">
        <f t="shared" si="0"/>
        <v>46.6852941176471</v>
      </c>
      <c r="K7" s="21">
        <f t="shared" si="1"/>
        <v>46.6852941176471</v>
      </c>
      <c r="L7" s="22">
        <v>4</v>
      </c>
      <c r="M7" s="23">
        <f t="shared" si="2"/>
        <v>0.0655737704918033</v>
      </c>
    </row>
    <row r="8" spans="1:13">
      <c r="A8" s="9">
        <v>20155073042</v>
      </c>
      <c r="B8" s="10" t="s">
        <v>31</v>
      </c>
      <c r="C8" s="11">
        <v>81</v>
      </c>
      <c r="D8" s="11">
        <v>87</v>
      </c>
      <c r="E8" s="11">
        <v>87</v>
      </c>
      <c r="F8" s="11">
        <v>82</v>
      </c>
      <c r="G8" s="11">
        <v>83</v>
      </c>
      <c r="H8" s="11">
        <v>91</v>
      </c>
      <c r="I8" s="11">
        <v>83</v>
      </c>
      <c r="J8" s="20">
        <f t="shared" si="0"/>
        <v>46.5882352941177</v>
      </c>
      <c r="K8" s="21">
        <f t="shared" si="1"/>
        <v>46.5882352941177</v>
      </c>
      <c r="L8" s="22">
        <v>5</v>
      </c>
      <c r="M8" s="23">
        <f t="shared" si="2"/>
        <v>0.0819672131147541</v>
      </c>
    </row>
    <row r="9" spans="1:13">
      <c r="A9" s="9">
        <v>20155073020</v>
      </c>
      <c r="B9" s="10" t="s">
        <v>36</v>
      </c>
      <c r="C9" s="11">
        <v>91</v>
      </c>
      <c r="D9" s="11">
        <v>90</v>
      </c>
      <c r="E9" s="11">
        <v>88</v>
      </c>
      <c r="F9" s="11">
        <v>75</v>
      </c>
      <c r="G9" s="11">
        <v>78</v>
      </c>
      <c r="H9" s="11">
        <v>87</v>
      </c>
      <c r="I9" s="11">
        <v>86</v>
      </c>
      <c r="J9" s="20">
        <f t="shared" si="0"/>
        <v>46.3617647058824</v>
      </c>
      <c r="K9" s="21">
        <f t="shared" si="1"/>
        <v>46.3617647058824</v>
      </c>
      <c r="L9" s="22">
        <v>6</v>
      </c>
      <c r="M9" s="23">
        <f t="shared" si="2"/>
        <v>0.0983606557377049</v>
      </c>
    </row>
    <row r="10" spans="1:13">
      <c r="A10" s="9">
        <v>20155073019</v>
      </c>
      <c r="B10" s="10" t="s">
        <v>26</v>
      </c>
      <c r="C10" s="11">
        <v>90</v>
      </c>
      <c r="D10" s="11">
        <v>91</v>
      </c>
      <c r="E10" s="11">
        <v>80</v>
      </c>
      <c r="F10" s="11">
        <v>78</v>
      </c>
      <c r="G10" s="11">
        <v>84</v>
      </c>
      <c r="H10" s="11">
        <v>87</v>
      </c>
      <c r="I10" s="11">
        <v>79</v>
      </c>
      <c r="J10" s="20">
        <f t="shared" si="0"/>
        <v>46.2970588235294</v>
      </c>
      <c r="K10" s="21">
        <f t="shared" si="1"/>
        <v>46.2970588235294</v>
      </c>
      <c r="L10" s="22">
        <v>7</v>
      </c>
      <c r="M10" s="23">
        <f t="shared" si="2"/>
        <v>0.114754098360656</v>
      </c>
    </row>
    <row r="11" spans="1:13">
      <c r="A11" s="9">
        <v>20155073052</v>
      </c>
      <c r="B11" s="10" t="s">
        <v>38</v>
      </c>
      <c r="C11" s="11">
        <v>81</v>
      </c>
      <c r="D11" s="11">
        <v>91</v>
      </c>
      <c r="E11" s="11">
        <v>85</v>
      </c>
      <c r="F11" s="11">
        <v>80</v>
      </c>
      <c r="G11" s="11">
        <v>84</v>
      </c>
      <c r="H11" s="11">
        <v>82</v>
      </c>
      <c r="I11" s="11">
        <v>80</v>
      </c>
      <c r="J11" s="20">
        <f t="shared" si="0"/>
        <v>45.9735294117647</v>
      </c>
      <c r="K11" s="21">
        <f t="shared" si="1"/>
        <v>45.9735294117647</v>
      </c>
      <c r="L11" s="22">
        <v>8</v>
      </c>
      <c r="M11" s="23">
        <f t="shared" si="2"/>
        <v>0.131147540983607</v>
      </c>
    </row>
    <row r="12" spans="1:13">
      <c r="A12" s="9">
        <v>20155073015</v>
      </c>
      <c r="B12" s="10" t="s">
        <v>33</v>
      </c>
      <c r="C12" s="11">
        <v>91</v>
      </c>
      <c r="D12" s="11">
        <v>88</v>
      </c>
      <c r="E12" s="11">
        <v>81</v>
      </c>
      <c r="F12" s="11">
        <v>78</v>
      </c>
      <c r="G12" s="11">
        <v>83</v>
      </c>
      <c r="H12" s="11">
        <v>86</v>
      </c>
      <c r="I12" s="11">
        <v>79</v>
      </c>
      <c r="J12" s="20">
        <f t="shared" si="0"/>
        <v>45.9735294117647</v>
      </c>
      <c r="K12" s="21">
        <f t="shared" si="1"/>
        <v>45.9735294117647</v>
      </c>
      <c r="L12" s="22">
        <v>9</v>
      </c>
      <c r="M12" s="23">
        <f t="shared" si="2"/>
        <v>0.147540983606557</v>
      </c>
    </row>
    <row r="13" spans="1:13">
      <c r="A13" s="9">
        <v>20155073050</v>
      </c>
      <c r="B13" s="10" t="s">
        <v>30</v>
      </c>
      <c r="C13" s="11">
        <v>78</v>
      </c>
      <c r="D13" s="11">
        <v>89</v>
      </c>
      <c r="E13" s="11">
        <v>80</v>
      </c>
      <c r="F13" s="11">
        <v>82</v>
      </c>
      <c r="G13" s="11">
        <v>85</v>
      </c>
      <c r="H13" s="11">
        <v>88</v>
      </c>
      <c r="I13" s="11">
        <v>80</v>
      </c>
      <c r="J13" s="20">
        <f t="shared" si="0"/>
        <v>45.9411764705882</v>
      </c>
      <c r="K13" s="21">
        <f t="shared" si="1"/>
        <v>45.9411764705882</v>
      </c>
      <c r="L13" s="22">
        <v>10</v>
      </c>
      <c r="M13" s="23">
        <f t="shared" si="2"/>
        <v>0.163934426229508</v>
      </c>
    </row>
    <row r="14" spans="1:13">
      <c r="A14" s="9">
        <v>20155073016</v>
      </c>
      <c r="B14" s="10" t="s">
        <v>27</v>
      </c>
      <c r="C14" s="11">
        <v>86</v>
      </c>
      <c r="D14" s="11">
        <v>92</v>
      </c>
      <c r="E14" s="11">
        <v>85</v>
      </c>
      <c r="F14" s="11">
        <v>80</v>
      </c>
      <c r="G14" s="11">
        <v>73</v>
      </c>
      <c r="H14" s="11">
        <v>85</v>
      </c>
      <c r="I14" s="11">
        <v>84</v>
      </c>
      <c r="J14" s="20">
        <f t="shared" si="0"/>
        <v>45.7794117647059</v>
      </c>
      <c r="K14" s="21">
        <f t="shared" si="1"/>
        <v>45.7794117647059</v>
      </c>
      <c r="L14" s="22">
        <v>11</v>
      </c>
      <c r="M14" s="23">
        <f t="shared" si="2"/>
        <v>0.180327868852459</v>
      </c>
    </row>
    <row r="15" spans="1:13">
      <c r="A15" s="9">
        <v>20155073033</v>
      </c>
      <c r="B15" s="10" t="s">
        <v>41</v>
      </c>
      <c r="C15" s="11">
        <v>84</v>
      </c>
      <c r="D15" s="11">
        <v>88</v>
      </c>
      <c r="E15" s="11">
        <v>76</v>
      </c>
      <c r="F15" s="11">
        <v>83</v>
      </c>
      <c r="G15" s="11">
        <v>81</v>
      </c>
      <c r="H15" s="11">
        <v>90</v>
      </c>
      <c r="I15" s="11">
        <v>79</v>
      </c>
      <c r="J15" s="20">
        <f t="shared" si="0"/>
        <v>45.7470588235294</v>
      </c>
      <c r="K15" s="21">
        <f t="shared" si="1"/>
        <v>45.7470588235294</v>
      </c>
      <c r="L15" s="22">
        <v>12</v>
      </c>
      <c r="M15" s="23">
        <f t="shared" si="2"/>
        <v>0.19672131147541</v>
      </c>
    </row>
    <row r="16" spans="1:13">
      <c r="A16" s="9">
        <v>20155073013</v>
      </c>
      <c r="B16" s="10" t="s">
        <v>35</v>
      </c>
      <c r="C16" s="11">
        <v>98</v>
      </c>
      <c r="D16" s="11">
        <v>92</v>
      </c>
      <c r="E16" s="11">
        <v>84</v>
      </c>
      <c r="F16" s="11">
        <v>78</v>
      </c>
      <c r="G16" s="11">
        <v>69</v>
      </c>
      <c r="H16" s="11">
        <v>85</v>
      </c>
      <c r="I16" s="11">
        <v>81</v>
      </c>
      <c r="J16" s="20">
        <f t="shared" si="0"/>
        <v>45.714705882353</v>
      </c>
      <c r="K16" s="21">
        <f t="shared" si="1"/>
        <v>45.714705882353</v>
      </c>
      <c r="L16" s="22">
        <v>13</v>
      </c>
      <c r="M16" s="23">
        <f t="shared" si="2"/>
        <v>0.213114754098361</v>
      </c>
    </row>
    <row r="17" spans="1:13">
      <c r="A17" s="9">
        <v>20135073041</v>
      </c>
      <c r="B17" s="10" t="s">
        <v>42</v>
      </c>
      <c r="C17" s="11">
        <v>81</v>
      </c>
      <c r="D17" s="11">
        <v>94</v>
      </c>
      <c r="E17" s="11">
        <v>83</v>
      </c>
      <c r="F17" s="11">
        <v>77</v>
      </c>
      <c r="G17" s="11">
        <v>78</v>
      </c>
      <c r="H17" s="11">
        <v>90</v>
      </c>
      <c r="I17" s="11">
        <v>79</v>
      </c>
      <c r="J17" s="20">
        <f t="shared" si="0"/>
        <v>45.714705882353</v>
      </c>
      <c r="K17" s="21">
        <f t="shared" si="1"/>
        <v>45.714705882353</v>
      </c>
      <c r="L17" s="22">
        <v>14</v>
      </c>
      <c r="M17" s="23">
        <f t="shared" si="2"/>
        <v>0.229508196721311</v>
      </c>
    </row>
    <row r="18" spans="1:13">
      <c r="A18" s="9">
        <v>20155073030</v>
      </c>
      <c r="B18" s="10" t="s">
        <v>57</v>
      </c>
      <c r="C18" s="11">
        <v>90</v>
      </c>
      <c r="D18" s="11">
        <v>92</v>
      </c>
      <c r="E18" s="11">
        <v>88</v>
      </c>
      <c r="F18" s="11">
        <v>78</v>
      </c>
      <c r="G18" s="11">
        <v>74</v>
      </c>
      <c r="H18" s="11">
        <v>82</v>
      </c>
      <c r="I18" s="11">
        <v>78</v>
      </c>
      <c r="J18" s="20">
        <f t="shared" si="0"/>
        <v>45.5529411764706</v>
      </c>
      <c r="K18" s="21">
        <f t="shared" si="1"/>
        <v>45.5529411764706</v>
      </c>
      <c r="L18" s="22">
        <v>15</v>
      </c>
      <c r="M18" s="23">
        <f t="shared" si="2"/>
        <v>0.245901639344262</v>
      </c>
    </row>
    <row r="19" spans="1:13">
      <c r="A19" s="12">
        <v>20155073021</v>
      </c>
      <c r="B19" s="13" t="s">
        <v>25</v>
      </c>
      <c r="C19" s="14">
        <v>81</v>
      </c>
      <c r="D19" s="14">
        <v>89</v>
      </c>
      <c r="E19" s="14">
        <v>85</v>
      </c>
      <c r="F19" s="14">
        <v>81</v>
      </c>
      <c r="G19" s="14">
        <v>77</v>
      </c>
      <c r="H19" s="14">
        <v>85</v>
      </c>
      <c r="I19" s="14">
        <v>81</v>
      </c>
      <c r="J19" s="24">
        <f t="shared" si="0"/>
        <v>45.4558823529412</v>
      </c>
      <c r="K19" s="25">
        <f t="shared" si="1"/>
        <v>45.4558823529412</v>
      </c>
      <c r="L19" s="26">
        <v>16</v>
      </c>
      <c r="M19" s="27">
        <f t="shared" si="2"/>
        <v>0.262295081967213</v>
      </c>
    </row>
    <row r="20" spans="1:13">
      <c r="A20" s="12">
        <v>20155073027</v>
      </c>
      <c r="B20" s="13" t="s">
        <v>34</v>
      </c>
      <c r="C20" s="14">
        <v>83</v>
      </c>
      <c r="D20" s="14">
        <v>86</v>
      </c>
      <c r="E20" s="14">
        <v>86</v>
      </c>
      <c r="F20" s="14">
        <v>77</v>
      </c>
      <c r="G20" s="14">
        <v>83</v>
      </c>
      <c r="H20" s="14">
        <v>83</v>
      </c>
      <c r="I20" s="14">
        <v>80</v>
      </c>
      <c r="J20" s="24">
        <f t="shared" si="0"/>
        <v>45.3588235294118</v>
      </c>
      <c r="K20" s="25">
        <f t="shared" si="1"/>
        <v>45.3588235294118</v>
      </c>
      <c r="L20" s="26">
        <v>17</v>
      </c>
      <c r="M20" s="27">
        <f t="shared" si="2"/>
        <v>0.278688524590164</v>
      </c>
    </row>
    <row r="21" spans="1:13">
      <c r="A21" s="12">
        <v>20155073043</v>
      </c>
      <c r="B21" s="13" t="s">
        <v>48</v>
      </c>
      <c r="C21" s="14">
        <v>85</v>
      </c>
      <c r="D21" s="14">
        <v>85</v>
      </c>
      <c r="E21" s="14">
        <v>79</v>
      </c>
      <c r="F21" s="14">
        <v>81</v>
      </c>
      <c r="G21" s="14">
        <v>76</v>
      </c>
      <c r="H21" s="14">
        <v>89</v>
      </c>
      <c r="I21" s="14">
        <v>83</v>
      </c>
      <c r="J21" s="24">
        <f t="shared" si="0"/>
        <v>45.2294117647059</v>
      </c>
      <c r="K21" s="25">
        <f t="shared" si="1"/>
        <v>45.2294117647059</v>
      </c>
      <c r="L21" s="26">
        <v>18</v>
      </c>
      <c r="M21" s="27">
        <f t="shared" si="2"/>
        <v>0.295081967213115</v>
      </c>
    </row>
    <row r="22" spans="1:13">
      <c r="A22" s="12">
        <v>20155073028</v>
      </c>
      <c r="B22" s="13" t="s">
        <v>49</v>
      </c>
      <c r="C22" s="14">
        <v>77</v>
      </c>
      <c r="D22" s="14">
        <v>92</v>
      </c>
      <c r="E22" s="14">
        <v>85</v>
      </c>
      <c r="F22" s="14">
        <v>82</v>
      </c>
      <c r="G22" s="14">
        <v>73</v>
      </c>
      <c r="H22" s="14">
        <v>84</v>
      </c>
      <c r="I22" s="14">
        <v>81</v>
      </c>
      <c r="J22" s="24">
        <f t="shared" si="0"/>
        <v>45.1323529411765</v>
      </c>
      <c r="K22" s="25">
        <f t="shared" si="1"/>
        <v>45.1323529411765</v>
      </c>
      <c r="L22" s="26">
        <v>19</v>
      </c>
      <c r="M22" s="27">
        <f t="shared" si="2"/>
        <v>0.311475409836066</v>
      </c>
    </row>
    <row r="23" spans="1:13">
      <c r="A23" s="12">
        <v>20155073056</v>
      </c>
      <c r="B23" s="13" t="s">
        <v>39</v>
      </c>
      <c r="C23" s="14">
        <v>76</v>
      </c>
      <c r="D23" s="14">
        <v>88</v>
      </c>
      <c r="E23" s="14">
        <v>80</v>
      </c>
      <c r="F23" s="14">
        <v>77</v>
      </c>
      <c r="G23" s="14">
        <v>79</v>
      </c>
      <c r="H23" s="14">
        <v>92</v>
      </c>
      <c r="I23" s="14">
        <v>80</v>
      </c>
      <c r="J23" s="24">
        <f t="shared" si="0"/>
        <v>44.9058823529412</v>
      </c>
      <c r="K23" s="25">
        <f t="shared" si="1"/>
        <v>44.9058823529412</v>
      </c>
      <c r="L23" s="26">
        <v>20</v>
      </c>
      <c r="M23" s="27">
        <f t="shared" si="2"/>
        <v>0.327868852459016</v>
      </c>
    </row>
    <row r="24" spans="1:13">
      <c r="A24" s="12">
        <v>20155073026</v>
      </c>
      <c r="B24" s="13" t="s">
        <v>29</v>
      </c>
      <c r="C24" s="14">
        <v>85</v>
      </c>
      <c r="D24" s="14">
        <v>81</v>
      </c>
      <c r="E24" s="14">
        <v>82</v>
      </c>
      <c r="F24" s="14">
        <v>77</v>
      </c>
      <c r="G24" s="14">
        <v>80</v>
      </c>
      <c r="H24" s="14">
        <v>86</v>
      </c>
      <c r="I24" s="14">
        <v>81</v>
      </c>
      <c r="J24" s="24">
        <f t="shared" si="0"/>
        <v>44.7117647058824</v>
      </c>
      <c r="K24" s="25">
        <f t="shared" si="1"/>
        <v>44.7117647058824</v>
      </c>
      <c r="L24" s="26">
        <v>21</v>
      </c>
      <c r="M24" s="27">
        <f t="shared" si="2"/>
        <v>0.344262295081967</v>
      </c>
    </row>
    <row r="25" spans="1:13">
      <c r="A25" s="12">
        <v>20155073040</v>
      </c>
      <c r="B25" s="13" t="s">
        <v>51</v>
      </c>
      <c r="C25" s="14">
        <v>76</v>
      </c>
      <c r="D25" s="14">
        <v>87</v>
      </c>
      <c r="E25" s="14">
        <v>86</v>
      </c>
      <c r="F25" s="14">
        <v>80</v>
      </c>
      <c r="G25" s="14">
        <v>72</v>
      </c>
      <c r="H25" s="14">
        <v>89</v>
      </c>
      <c r="I25" s="14">
        <v>81</v>
      </c>
      <c r="J25" s="24">
        <f t="shared" si="0"/>
        <v>44.6794117647059</v>
      </c>
      <c r="K25" s="25">
        <f t="shared" si="1"/>
        <v>44.6794117647059</v>
      </c>
      <c r="L25" s="26">
        <v>22</v>
      </c>
      <c r="M25" s="27">
        <f t="shared" si="2"/>
        <v>0.360655737704918</v>
      </c>
    </row>
    <row r="26" spans="1:13">
      <c r="A26" s="12">
        <v>20155073045</v>
      </c>
      <c r="B26" s="13" t="s">
        <v>32</v>
      </c>
      <c r="C26" s="14">
        <v>80</v>
      </c>
      <c r="D26" s="14">
        <v>80</v>
      </c>
      <c r="E26" s="14">
        <v>82</v>
      </c>
      <c r="F26" s="14">
        <v>79</v>
      </c>
      <c r="G26" s="14">
        <v>81</v>
      </c>
      <c r="H26" s="14">
        <v>87</v>
      </c>
      <c r="I26" s="14">
        <v>81</v>
      </c>
      <c r="J26" s="24">
        <f t="shared" si="0"/>
        <v>44.6470588235294</v>
      </c>
      <c r="K26" s="25">
        <f t="shared" si="1"/>
        <v>44.6470588235294</v>
      </c>
      <c r="L26" s="26">
        <v>23</v>
      </c>
      <c r="M26" s="27">
        <f t="shared" si="2"/>
        <v>0.377049180327869</v>
      </c>
    </row>
    <row r="27" spans="1:13">
      <c r="A27" s="12">
        <v>20155073035</v>
      </c>
      <c r="B27" s="13" t="s">
        <v>52</v>
      </c>
      <c r="C27" s="14">
        <v>89</v>
      </c>
      <c r="D27" s="14">
        <v>80</v>
      </c>
      <c r="E27" s="14">
        <v>82</v>
      </c>
      <c r="F27" s="14">
        <v>80</v>
      </c>
      <c r="G27" s="14">
        <v>71</v>
      </c>
      <c r="H27" s="14">
        <v>93</v>
      </c>
      <c r="I27" s="14">
        <v>77</v>
      </c>
      <c r="J27" s="24">
        <f t="shared" si="0"/>
        <v>44.4852941176471</v>
      </c>
      <c r="K27" s="25">
        <f t="shared" si="1"/>
        <v>44.4852941176471</v>
      </c>
      <c r="L27" s="26">
        <v>24</v>
      </c>
      <c r="M27" s="27">
        <f t="shared" si="2"/>
        <v>0.39344262295082</v>
      </c>
    </row>
    <row r="28" spans="1:13">
      <c r="A28" s="12">
        <v>20155073017</v>
      </c>
      <c r="B28" s="13" t="s">
        <v>45</v>
      </c>
      <c r="C28" s="14">
        <v>92</v>
      </c>
      <c r="D28" s="14">
        <v>90</v>
      </c>
      <c r="E28" s="14">
        <v>76</v>
      </c>
      <c r="F28" s="14">
        <v>75</v>
      </c>
      <c r="G28" s="14">
        <v>72</v>
      </c>
      <c r="H28" s="14">
        <v>81</v>
      </c>
      <c r="I28" s="14">
        <v>78</v>
      </c>
      <c r="J28" s="24">
        <f t="shared" si="0"/>
        <v>44.1617647058824</v>
      </c>
      <c r="K28" s="25">
        <f t="shared" si="1"/>
        <v>44.1617647058824</v>
      </c>
      <c r="L28" s="26">
        <v>25</v>
      </c>
      <c r="M28" s="27">
        <f t="shared" si="2"/>
        <v>0.409836065573771</v>
      </c>
    </row>
    <row r="29" spans="1:13">
      <c r="A29" s="12">
        <v>20155073018</v>
      </c>
      <c r="B29" s="13" t="s">
        <v>37</v>
      </c>
      <c r="C29" s="14">
        <v>90</v>
      </c>
      <c r="D29" s="14">
        <v>90</v>
      </c>
      <c r="E29" s="14">
        <v>73</v>
      </c>
      <c r="F29" s="14">
        <v>75</v>
      </c>
      <c r="G29" s="14">
        <v>71</v>
      </c>
      <c r="H29" s="14">
        <v>84</v>
      </c>
      <c r="I29" s="14">
        <v>79</v>
      </c>
      <c r="J29" s="24">
        <f t="shared" si="0"/>
        <v>44</v>
      </c>
      <c r="K29" s="25">
        <f t="shared" si="1"/>
        <v>44</v>
      </c>
      <c r="L29" s="26">
        <v>26</v>
      </c>
      <c r="M29" s="27">
        <f t="shared" si="2"/>
        <v>0.426229508196721</v>
      </c>
    </row>
    <row r="30" spans="1:13">
      <c r="A30" s="12">
        <v>20155073023</v>
      </c>
      <c r="B30" s="13" t="s">
        <v>43</v>
      </c>
      <c r="C30" s="14">
        <v>83</v>
      </c>
      <c r="D30" s="14">
        <v>77</v>
      </c>
      <c r="E30" s="14">
        <v>80</v>
      </c>
      <c r="F30" s="14">
        <v>80</v>
      </c>
      <c r="G30" s="14">
        <v>81</v>
      </c>
      <c r="H30" s="14">
        <v>81</v>
      </c>
      <c r="I30" s="14">
        <v>78</v>
      </c>
      <c r="J30" s="24">
        <f t="shared" si="0"/>
        <v>43.9352941176471</v>
      </c>
      <c r="K30" s="25">
        <f t="shared" si="1"/>
        <v>43.9352941176471</v>
      </c>
      <c r="L30" s="26">
        <v>27</v>
      </c>
      <c r="M30" s="27">
        <f t="shared" si="2"/>
        <v>0.442622950819672</v>
      </c>
    </row>
    <row r="31" spans="1:13">
      <c r="A31" s="12">
        <v>20155073039</v>
      </c>
      <c r="B31" s="13" t="s">
        <v>47</v>
      </c>
      <c r="C31" s="14">
        <v>81</v>
      </c>
      <c r="D31" s="14">
        <v>81</v>
      </c>
      <c r="E31" s="14">
        <v>83</v>
      </c>
      <c r="F31" s="14">
        <v>81</v>
      </c>
      <c r="G31" s="14">
        <v>66</v>
      </c>
      <c r="H31" s="14">
        <v>88</v>
      </c>
      <c r="I31" s="14">
        <v>84</v>
      </c>
      <c r="J31" s="24">
        <f t="shared" si="0"/>
        <v>43.8705882352941</v>
      </c>
      <c r="K31" s="25">
        <f t="shared" si="1"/>
        <v>43.8705882352941</v>
      </c>
      <c r="L31" s="26">
        <v>28</v>
      </c>
      <c r="M31" s="27">
        <f t="shared" si="2"/>
        <v>0.459016393442623</v>
      </c>
    </row>
    <row r="32" spans="1:13">
      <c r="A32" s="12">
        <v>20155073012</v>
      </c>
      <c r="B32" s="13" t="s">
        <v>63</v>
      </c>
      <c r="C32" s="14">
        <v>92</v>
      </c>
      <c r="D32" s="14">
        <v>88</v>
      </c>
      <c r="E32" s="14">
        <v>85</v>
      </c>
      <c r="F32" s="14">
        <v>79</v>
      </c>
      <c r="G32" s="14">
        <v>57</v>
      </c>
      <c r="H32" s="14">
        <v>83</v>
      </c>
      <c r="I32" s="14">
        <v>80</v>
      </c>
      <c r="J32" s="24">
        <f t="shared" si="0"/>
        <v>43.7411764705882</v>
      </c>
      <c r="K32" s="25">
        <f t="shared" si="1"/>
        <v>43.7411764705882</v>
      </c>
      <c r="L32" s="26">
        <v>29</v>
      </c>
      <c r="M32" s="27">
        <f t="shared" si="2"/>
        <v>0.475409836065574</v>
      </c>
    </row>
    <row r="33" spans="1:13">
      <c r="A33" s="12">
        <v>20155073024</v>
      </c>
      <c r="B33" s="13" t="s">
        <v>46</v>
      </c>
      <c r="C33" s="14">
        <v>70</v>
      </c>
      <c r="D33" s="14">
        <v>90</v>
      </c>
      <c r="E33" s="14">
        <v>89</v>
      </c>
      <c r="F33" s="14">
        <v>77</v>
      </c>
      <c r="G33" s="14">
        <v>63</v>
      </c>
      <c r="H33" s="14">
        <v>86</v>
      </c>
      <c r="I33" s="14">
        <v>83</v>
      </c>
      <c r="J33" s="24">
        <f t="shared" si="0"/>
        <v>43.5470588235294</v>
      </c>
      <c r="K33" s="25">
        <f t="shared" si="1"/>
        <v>43.5470588235294</v>
      </c>
      <c r="L33" s="26">
        <v>30</v>
      </c>
      <c r="M33" s="27">
        <f t="shared" si="2"/>
        <v>0.491803278688525</v>
      </c>
    </row>
    <row r="34" spans="1:13">
      <c r="A34" s="12">
        <v>20155073010</v>
      </c>
      <c r="B34" s="13" t="s">
        <v>44</v>
      </c>
      <c r="C34" s="14">
        <v>88</v>
      </c>
      <c r="D34" s="14">
        <v>89</v>
      </c>
      <c r="E34" s="14">
        <v>81</v>
      </c>
      <c r="F34" s="14">
        <v>79</v>
      </c>
      <c r="G34" s="14">
        <v>61</v>
      </c>
      <c r="H34" s="14">
        <v>82</v>
      </c>
      <c r="I34" s="14">
        <v>76</v>
      </c>
      <c r="J34" s="24">
        <f t="shared" si="0"/>
        <v>43.3852941176471</v>
      </c>
      <c r="K34" s="25">
        <f t="shared" si="1"/>
        <v>43.3852941176471</v>
      </c>
      <c r="L34" s="26">
        <v>31</v>
      </c>
      <c r="M34" s="27">
        <f t="shared" si="2"/>
        <v>0.508196721311475</v>
      </c>
    </row>
    <row r="35" spans="1:13">
      <c r="A35" s="12">
        <v>20155073037</v>
      </c>
      <c r="B35" s="13" t="s">
        <v>65</v>
      </c>
      <c r="C35" s="14">
        <v>80</v>
      </c>
      <c r="D35" s="14">
        <v>83</v>
      </c>
      <c r="E35" s="14">
        <v>77</v>
      </c>
      <c r="F35" s="14">
        <v>79</v>
      </c>
      <c r="G35" s="14">
        <v>74</v>
      </c>
      <c r="H35" s="14">
        <v>78</v>
      </c>
      <c r="I35" s="14">
        <v>81</v>
      </c>
      <c r="J35" s="24">
        <f t="shared" si="0"/>
        <v>43.3529411764706</v>
      </c>
      <c r="K35" s="25">
        <f t="shared" si="1"/>
        <v>43.3529411764706</v>
      </c>
      <c r="L35" s="26">
        <v>32</v>
      </c>
      <c r="M35" s="27">
        <f t="shared" si="2"/>
        <v>0.524590163934426</v>
      </c>
    </row>
    <row r="36" spans="1:13">
      <c r="A36" s="12">
        <v>20155073047</v>
      </c>
      <c r="B36" s="13" t="s">
        <v>53</v>
      </c>
      <c r="C36" s="14">
        <v>69</v>
      </c>
      <c r="D36" s="14">
        <v>90</v>
      </c>
      <c r="E36" s="14">
        <v>77</v>
      </c>
      <c r="F36" s="14">
        <v>75</v>
      </c>
      <c r="G36" s="14">
        <v>73</v>
      </c>
      <c r="H36" s="14">
        <v>88</v>
      </c>
      <c r="I36" s="14">
        <v>77</v>
      </c>
      <c r="J36" s="24">
        <f t="shared" si="0"/>
        <v>43.2235294117647</v>
      </c>
      <c r="K36" s="25">
        <f t="shared" si="1"/>
        <v>43.2235294117647</v>
      </c>
      <c r="L36" s="26">
        <v>33</v>
      </c>
      <c r="M36" s="27">
        <f t="shared" si="2"/>
        <v>0.540983606557377</v>
      </c>
    </row>
    <row r="37" spans="1:13">
      <c r="A37" s="12">
        <v>20155073009</v>
      </c>
      <c r="B37" s="13" t="s">
        <v>58</v>
      </c>
      <c r="C37" s="14">
        <v>78</v>
      </c>
      <c r="D37" s="14">
        <v>89</v>
      </c>
      <c r="E37" s="14">
        <v>79</v>
      </c>
      <c r="F37" s="14">
        <v>78</v>
      </c>
      <c r="G37" s="14">
        <v>62</v>
      </c>
      <c r="H37" s="14">
        <v>85</v>
      </c>
      <c r="I37" s="14">
        <v>81</v>
      </c>
      <c r="J37" s="24">
        <f t="shared" si="0"/>
        <v>43.1264705882353</v>
      </c>
      <c r="K37" s="25">
        <f t="shared" si="1"/>
        <v>43.1264705882353</v>
      </c>
      <c r="L37" s="26">
        <v>34</v>
      </c>
      <c r="M37" s="27">
        <f t="shared" ref="M37:M64" si="3">L37/61</f>
        <v>0.557377049180328</v>
      </c>
    </row>
    <row r="38" spans="1:13">
      <c r="A38" s="12">
        <v>20155073053</v>
      </c>
      <c r="B38" s="13" t="s">
        <v>40</v>
      </c>
      <c r="C38" s="14">
        <v>78</v>
      </c>
      <c r="D38" s="14">
        <v>81</v>
      </c>
      <c r="E38" s="14">
        <v>77</v>
      </c>
      <c r="F38" s="14">
        <v>76</v>
      </c>
      <c r="G38" s="14">
        <v>69</v>
      </c>
      <c r="H38" s="14">
        <v>88</v>
      </c>
      <c r="I38" s="14">
        <v>81</v>
      </c>
      <c r="J38" s="24">
        <f t="shared" si="0"/>
        <v>42.9</v>
      </c>
      <c r="K38" s="25">
        <f t="shared" si="1"/>
        <v>42.9</v>
      </c>
      <c r="L38" s="26">
        <v>35</v>
      </c>
      <c r="M38" s="27">
        <f t="shared" si="3"/>
        <v>0.573770491803279</v>
      </c>
    </row>
    <row r="39" spans="1:13">
      <c r="A39" s="12">
        <v>20155073022</v>
      </c>
      <c r="B39" s="13" t="s">
        <v>50</v>
      </c>
      <c r="C39" s="14">
        <v>69</v>
      </c>
      <c r="D39" s="14">
        <v>84</v>
      </c>
      <c r="E39" s="14">
        <v>75</v>
      </c>
      <c r="F39" s="14">
        <v>79</v>
      </c>
      <c r="G39" s="14">
        <v>76</v>
      </c>
      <c r="H39" s="14">
        <v>76</v>
      </c>
      <c r="I39" s="14">
        <v>84</v>
      </c>
      <c r="J39" s="24">
        <f t="shared" si="0"/>
        <v>42.8676470588235</v>
      </c>
      <c r="K39" s="25">
        <f t="shared" si="1"/>
        <v>42.8676470588235</v>
      </c>
      <c r="L39" s="26">
        <v>36</v>
      </c>
      <c r="M39" s="27">
        <f t="shared" si="3"/>
        <v>0.590163934426229</v>
      </c>
    </row>
    <row r="40" spans="1:13">
      <c r="A40" s="12">
        <v>20155073049</v>
      </c>
      <c r="B40" s="13" t="s">
        <v>55</v>
      </c>
      <c r="C40" s="14">
        <v>77</v>
      </c>
      <c r="D40" s="14">
        <v>78</v>
      </c>
      <c r="E40" s="14">
        <v>76</v>
      </c>
      <c r="F40" s="14">
        <v>73</v>
      </c>
      <c r="G40" s="14">
        <v>71</v>
      </c>
      <c r="H40" s="14">
        <v>85</v>
      </c>
      <c r="I40" s="14">
        <v>85</v>
      </c>
      <c r="J40" s="24">
        <f t="shared" si="0"/>
        <v>42.4470588235294</v>
      </c>
      <c r="K40" s="25">
        <f t="shared" si="1"/>
        <v>42.4470588235294</v>
      </c>
      <c r="L40" s="26">
        <v>37</v>
      </c>
      <c r="M40" s="27">
        <f t="shared" si="3"/>
        <v>0.60655737704918</v>
      </c>
    </row>
    <row r="41" spans="1:13">
      <c r="A41" s="12">
        <v>20155073029</v>
      </c>
      <c r="B41" s="13" t="s">
        <v>60</v>
      </c>
      <c r="C41" s="14">
        <v>76</v>
      </c>
      <c r="D41" s="14">
        <v>81</v>
      </c>
      <c r="E41" s="14">
        <v>82</v>
      </c>
      <c r="F41" s="14">
        <v>79</v>
      </c>
      <c r="G41" s="14">
        <v>64</v>
      </c>
      <c r="H41" s="14">
        <v>81</v>
      </c>
      <c r="I41" s="14">
        <v>81</v>
      </c>
      <c r="J41" s="24">
        <f t="shared" si="0"/>
        <v>42.4470588235294</v>
      </c>
      <c r="K41" s="25">
        <f t="shared" si="1"/>
        <v>42.4470588235294</v>
      </c>
      <c r="L41" s="26">
        <v>38</v>
      </c>
      <c r="M41" s="27">
        <f t="shared" si="3"/>
        <v>0.622950819672131</v>
      </c>
    </row>
    <row r="42" spans="1:13">
      <c r="A42" s="12">
        <v>20155073055</v>
      </c>
      <c r="B42" s="13" t="s">
        <v>59</v>
      </c>
      <c r="C42" s="14">
        <v>76</v>
      </c>
      <c r="D42" s="14">
        <v>85</v>
      </c>
      <c r="E42" s="14">
        <v>76</v>
      </c>
      <c r="F42" s="14">
        <v>77</v>
      </c>
      <c r="G42" s="14">
        <v>66</v>
      </c>
      <c r="H42" s="14">
        <v>82</v>
      </c>
      <c r="I42" s="14">
        <v>79</v>
      </c>
      <c r="J42" s="24">
        <f t="shared" si="0"/>
        <v>42.3823529411765</v>
      </c>
      <c r="K42" s="25">
        <f t="shared" si="1"/>
        <v>42.3823529411765</v>
      </c>
      <c r="L42" s="26">
        <v>39</v>
      </c>
      <c r="M42" s="27">
        <f t="shared" si="3"/>
        <v>0.639344262295082</v>
      </c>
    </row>
    <row r="43" spans="1:13">
      <c r="A43" s="12">
        <v>20155073057</v>
      </c>
      <c r="B43" s="13" t="s">
        <v>68</v>
      </c>
      <c r="C43" s="14">
        <v>78</v>
      </c>
      <c r="D43" s="14">
        <v>76</v>
      </c>
      <c r="E43" s="14">
        <v>77</v>
      </c>
      <c r="F43" s="14">
        <v>77</v>
      </c>
      <c r="G43" s="14">
        <v>72</v>
      </c>
      <c r="H43" s="14">
        <v>78</v>
      </c>
      <c r="I43" s="14">
        <v>80</v>
      </c>
      <c r="J43" s="24">
        <f t="shared" si="0"/>
        <v>42.0911764705882</v>
      </c>
      <c r="K43" s="25">
        <f t="shared" si="1"/>
        <v>42.0911764705882</v>
      </c>
      <c r="L43" s="26">
        <v>40</v>
      </c>
      <c r="M43" s="27">
        <f t="shared" si="3"/>
        <v>0.655737704918033</v>
      </c>
    </row>
    <row r="44" spans="1:13">
      <c r="A44" s="12">
        <v>20155073011</v>
      </c>
      <c r="B44" s="13" t="s">
        <v>54</v>
      </c>
      <c r="C44" s="14">
        <v>85</v>
      </c>
      <c r="D44" s="14">
        <v>82</v>
      </c>
      <c r="E44" s="14">
        <v>73</v>
      </c>
      <c r="F44" s="14">
        <v>77</v>
      </c>
      <c r="G44" s="14">
        <v>61</v>
      </c>
      <c r="H44" s="14">
        <v>81</v>
      </c>
      <c r="I44" s="14">
        <v>81</v>
      </c>
      <c r="J44" s="24">
        <f t="shared" si="0"/>
        <v>42.0588235294118</v>
      </c>
      <c r="K44" s="25">
        <f t="shared" si="1"/>
        <v>42.0588235294118</v>
      </c>
      <c r="L44" s="26">
        <v>41</v>
      </c>
      <c r="M44" s="27">
        <f t="shared" si="3"/>
        <v>0.672131147540984</v>
      </c>
    </row>
    <row r="45" spans="1:13">
      <c r="A45" s="12">
        <v>20155073032</v>
      </c>
      <c r="B45" s="13" t="s">
        <v>56</v>
      </c>
      <c r="C45" s="14">
        <v>77</v>
      </c>
      <c r="D45" s="14">
        <v>82</v>
      </c>
      <c r="E45" s="14">
        <v>70</v>
      </c>
      <c r="F45" s="14">
        <v>78</v>
      </c>
      <c r="G45" s="14">
        <v>61</v>
      </c>
      <c r="H45" s="14">
        <v>87</v>
      </c>
      <c r="I45" s="14">
        <v>84</v>
      </c>
      <c r="J45" s="24">
        <f t="shared" si="0"/>
        <v>42.0264705882353</v>
      </c>
      <c r="K45" s="25">
        <f t="shared" si="1"/>
        <v>42.0264705882353</v>
      </c>
      <c r="L45" s="26">
        <v>42</v>
      </c>
      <c r="M45" s="27">
        <f t="shared" si="3"/>
        <v>0.688524590163934</v>
      </c>
    </row>
    <row r="46" spans="1:13">
      <c r="A46" s="12">
        <v>20155073051</v>
      </c>
      <c r="B46" s="13" t="s">
        <v>61</v>
      </c>
      <c r="C46" s="14">
        <v>77</v>
      </c>
      <c r="D46" s="14">
        <v>82</v>
      </c>
      <c r="E46" s="14">
        <v>75</v>
      </c>
      <c r="F46" s="14">
        <v>77</v>
      </c>
      <c r="G46" s="14">
        <v>61</v>
      </c>
      <c r="H46" s="14">
        <v>90</v>
      </c>
      <c r="I46" s="14">
        <v>76</v>
      </c>
      <c r="J46" s="24">
        <f t="shared" si="0"/>
        <v>41.9294117647059</v>
      </c>
      <c r="K46" s="25">
        <f t="shared" si="1"/>
        <v>41.9294117647059</v>
      </c>
      <c r="L46" s="26">
        <v>43</v>
      </c>
      <c r="M46" s="27">
        <f t="shared" si="3"/>
        <v>0.704918032786885</v>
      </c>
    </row>
    <row r="47" spans="1:13">
      <c r="A47" s="12">
        <v>20155073054</v>
      </c>
      <c r="B47" s="13" t="s">
        <v>62</v>
      </c>
      <c r="C47" s="14">
        <v>77</v>
      </c>
      <c r="D47" s="14">
        <v>78</v>
      </c>
      <c r="E47" s="14">
        <v>78</v>
      </c>
      <c r="F47" s="14">
        <v>75</v>
      </c>
      <c r="G47" s="14">
        <v>67</v>
      </c>
      <c r="H47" s="14">
        <v>85</v>
      </c>
      <c r="I47" s="14">
        <v>74</v>
      </c>
      <c r="J47" s="24">
        <f t="shared" si="0"/>
        <v>41.6705882352941</v>
      </c>
      <c r="K47" s="25">
        <f t="shared" si="1"/>
        <v>41.6705882352941</v>
      </c>
      <c r="L47" s="26">
        <v>44</v>
      </c>
      <c r="M47" s="27">
        <f t="shared" si="3"/>
        <v>0.721311475409836</v>
      </c>
    </row>
    <row r="48" spans="1:13">
      <c r="A48" s="12">
        <v>20155073003</v>
      </c>
      <c r="B48" s="13" t="s">
        <v>71</v>
      </c>
      <c r="C48" s="14">
        <v>86</v>
      </c>
      <c r="D48" s="14">
        <v>73</v>
      </c>
      <c r="E48" s="14">
        <v>76</v>
      </c>
      <c r="F48" s="14">
        <v>77</v>
      </c>
      <c r="G48" s="14">
        <v>67</v>
      </c>
      <c r="H48" s="14">
        <v>81</v>
      </c>
      <c r="I48" s="14">
        <v>74</v>
      </c>
      <c r="J48" s="24">
        <f t="shared" si="0"/>
        <v>41.5735294117647</v>
      </c>
      <c r="K48" s="25">
        <f t="shared" si="1"/>
        <v>41.5735294117647</v>
      </c>
      <c r="L48" s="26">
        <v>45</v>
      </c>
      <c r="M48" s="27">
        <f t="shared" si="3"/>
        <v>0.737704918032787</v>
      </c>
    </row>
    <row r="49" spans="1:13">
      <c r="A49" s="12">
        <v>20155073031</v>
      </c>
      <c r="B49" s="13" t="s">
        <v>64</v>
      </c>
      <c r="C49" s="14">
        <v>70</v>
      </c>
      <c r="D49" s="14">
        <v>85</v>
      </c>
      <c r="E49" s="14">
        <v>67</v>
      </c>
      <c r="F49" s="14">
        <v>81</v>
      </c>
      <c r="G49" s="14">
        <v>62</v>
      </c>
      <c r="H49" s="14">
        <v>85</v>
      </c>
      <c r="I49" s="14">
        <v>75</v>
      </c>
      <c r="J49" s="24">
        <f t="shared" si="0"/>
        <v>41.3470588235294</v>
      </c>
      <c r="K49" s="25">
        <f t="shared" si="1"/>
        <v>41.3470588235294</v>
      </c>
      <c r="L49" s="26">
        <v>46</v>
      </c>
      <c r="M49" s="27">
        <f t="shared" si="3"/>
        <v>0.754098360655738</v>
      </c>
    </row>
    <row r="50" spans="1:13">
      <c r="A50" s="12">
        <v>20155073005</v>
      </c>
      <c r="B50" s="13" t="s">
        <v>72</v>
      </c>
      <c r="C50" s="14">
        <v>84</v>
      </c>
      <c r="D50" s="14">
        <v>76</v>
      </c>
      <c r="E50" s="14">
        <v>80</v>
      </c>
      <c r="F50" s="14">
        <v>75</v>
      </c>
      <c r="G50" s="14">
        <v>61</v>
      </c>
      <c r="H50" s="14">
        <v>81</v>
      </c>
      <c r="I50" s="14">
        <v>74</v>
      </c>
      <c r="J50" s="24">
        <f t="shared" si="0"/>
        <v>41.2176470588235</v>
      </c>
      <c r="K50" s="25">
        <f t="shared" si="1"/>
        <v>41.2176470588235</v>
      </c>
      <c r="L50" s="26">
        <v>47</v>
      </c>
      <c r="M50" s="27">
        <f t="shared" si="3"/>
        <v>0.770491803278688</v>
      </c>
    </row>
    <row r="51" spans="1:13">
      <c r="A51" s="12">
        <v>20155073038</v>
      </c>
      <c r="B51" s="13" t="s">
        <v>70</v>
      </c>
      <c r="C51" s="14">
        <v>81</v>
      </c>
      <c r="D51" s="14">
        <v>77</v>
      </c>
      <c r="E51" s="14">
        <v>74</v>
      </c>
      <c r="F51" s="14">
        <v>80</v>
      </c>
      <c r="G51" s="14">
        <v>49</v>
      </c>
      <c r="H51" s="14">
        <v>89</v>
      </c>
      <c r="I51" s="14">
        <v>81</v>
      </c>
      <c r="J51" s="24">
        <f t="shared" si="0"/>
        <v>41.0235294117647</v>
      </c>
      <c r="K51" s="25">
        <f t="shared" si="1"/>
        <v>41.0235294117647</v>
      </c>
      <c r="L51" s="26">
        <v>48</v>
      </c>
      <c r="M51" s="27">
        <f t="shared" si="3"/>
        <v>0.786885245901639</v>
      </c>
    </row>
    <row r="52" spans="1:13">
      <c r="A52" s="12">
        <v>20155073048</v>
      </c>
      <c r="B52" s="13" t="s">
        <v>69</v>
      </c>
      <c r="C52" s="14">
        <v>73</v>
      </c>
      <c r="D52" s="14">
        <v>79</v>
      </c>
      <c r="E52" s="14">
        <v>69</v>
      </c>
      <c r="F52" s="14">
        <v>75</v>
      </c>
      <c r="G52" s="14">
        <v>66</v>
      </c>
      <c r="H52" s="14">
        <v>79</v>
      </c>
      <c r="I52" s="14">
        <v>77</v>
      </c>
      <c r="J52" s="24">
        <f t="shared" si="0"/>
        <v>40.6352941176471</v>
      </c>
      <c r="K52" s="25">
        <f t="shared" si="1"/>
        <v>40.6352941176471</v>
      </c>
      <c r="L52" s="26">
        <v>49</v>
      </c>
      <c r="M52" s="27">
        <f t="shared" si="3"/>
        <v>0.80327868852459</v>
      </c>
    </row>
    <row r="53" spans="1:13">
      <c r="A53" s="12">
        <v>20155073008</v>
      </c>
      <c r="B53" s="13" t="s">
        <v>67</v>
      </c>
      <c r="C53" s="14">
        <v>83</v>
      </c>
      <c r="D53" s="14">
        <v>79</v>
      </c>
      <c r="E53" s="14">
        <v>65</v>
      </c>
      <c r="F53" s="14">
        <v>76</v>
      </c>
      <c r="G53" s="14">
        <v>58</v>
      </c>
      <c r="H53" s="14">
        <v>83</v>
      </c>
      <c r="I53" s="14">
        <v>77</v>
      </c>
      <c r="J53" s="24">
        <f t="shared" si="0"/>
        <v>40.6029411764706</v>
      </c>
      <c r="K53" s="25">
        <f t="shared" si="1"/>
        <v>40.6029411764706</v>
      </c>
      <c r="L53" s="26">
        <v>50</v>
      </c>
      <c r="M53" s="27">
        <f t="shared" si="3"/>
        <v>0.819672131147541</v>
      </c>
    </row>
    <row r="54" spans="1:13">
      <c r="A54" s="12">
        <v>20155073041</v>
      </c>
      <c r="B54" s="13" t="s">
        <v>66</v>
      </c>
      <c r="C54" s="14">
        <v>80</v>
      </c>
      <c r="D54" s="14">
        <v>79</v>
      </c>
      <c r="E54" s="14">
        <v>69</v>
      </c>
      <c r="F54" s="14">
        <v>71</v>
      </c>
      <c r="G54" s="14">
        <v>64</v>
      </c>
      <c r="H54" s="14">
        <v>79</v>
      </c>
      <c r="I54" s="14">
        <v>76</v>
      </c>
      <c r="J54" s="24">
        <f t="shared" si="0"/>
        <v>40.4411764705882</v>
      </c>
      <c r="K54" s="25">
        <f t="shared" si="1"/>
        <v>40.4411764705882</v>
      </c>
      <c r="L54" s="26">
        <v>51</v>
      </c>
      <c r="M54" s="27">
        <f t="shared" si="3"/>
        <v>0.836065573770492</v>
      </c>
    </row>
    <row r="55" spans="1:13">
      <c r="A55" s="12">
        <v>20155073006</v>
      </c>
      <c r="B55" s="13" t="s">
        <v>73</v>
      </c>
      <c r="C55" s="14">
        <v>81</v>
      </c>
      <c r="D55" s="14">
        <v>66</v>
      </c>
      <c r="E55" s="14">
        <v>70</v>
      </c>
      <c r="F55" s="14">
        <v>71</v>
      </c>
      <c r="G55" s="14">
        <v>66</v>
      </c>
      <c r="H55" s="14">
        <v>76</v>
      </c>
      <c r="I55" s="14">
        <v>74</v>
      </c>
      <c r="J55" s="24">
        <f t="shared" si="0"/>
        <v>39.1794117647059</v>
      </c>
      <c r="K55" s="25">
        <f t="shared" si="1"/>
        <v>39.1794117647059</v>
      </c>
      <c r="L55" s="26">
        <v>52</v>
      </c>
      <c r="M55" s="27">
        <f t="shared" si="3"/>
        <v>0.852459016393443</v>
      </c>
    </row>
    <row r="56" spans="1:13">
      <c r="A56" s="12">
        <v>20155073044</v>
      </c>
      <c r="B56" s="13" t="s">
        <v>74</v>
      </c>
      <c r="C56" s="14">
        <v>83</v>
      </c>
      <c r="D56" s="14">
        <v>72</v>
      </c>
      <c r="E56" s="14">
        <v>66</v>
      </c>
      <c r="F56" s="14">
        <v>70</v>
      </c>
      <c r="G56" s="14">
        <v>68</v>
      </c>
      <c r="H56" s="14">
        <v>64</v>
      </c>
      <c r="I56" s="14">
        <v>71</v>
      </c>
      <c r="J56" s="24">
        <f t="shared" si="0"/>
        <v>38.7588235294118</v>
      </c>
      <c r="K56" s="25">
        <f t="shared" si="1"/>
        <v>38.7588235294118</v>
      </c>
      <c r="L56" s="26">
        <v>53</v>
      </c>
      <c r="M56" s="27">
        <f t="shared" si="3"/>
        <v>0.868852459016393</v>
      </c>
    </row>
    <row r="57" spans="1:13">
      <c r="A57" s="12">
        <v>20155073004</v>
      </c>
      <c r="B57" s="13" t="s">
        <v>77</v>
      </c>
      <c r="C57" s="14">
        <v>81</v>
      </c>
      <c r="D57" s="14">
        <v>66</v>
      </c>
      <c r="E57" s="14">
        <v>68</v>
      </c>
      <c r="F57" s="14">
        <v>75</v>
      </c>
      <c r="G57" s="14">
        <v>49</v>
      </c>
      <c r="H57" s="14">
        <v>83</v>
      </c>
      <c r="I57" s="14">
        <v>76</v>
      </c>
      <c r="J57" s="24">
        <f t="shared" si="0"/>
        <v>38.3705882352941</v>
      </c>
      <c r="K57" s="25">
        <f t="shared" si="1"/>
        <v>38.3705882352941</v>
      </c>
      <c r="L57" s="26">
        <v>54</v>
      </c>
      <c r="M57" s="27">
        <f t="shared" si="3"/>
        <v>0.885245901639344</v>
      </c>
    </row>
    <row r="58" spans="1:13">
      <c r="A58" s="12">
        <v>20155073060</v>
      </c>
      <c r="B58" s="13" t="s">
        <v>78</v>
      </c>
      <c r="C58" s="14">
        <v>68</v>
      </c>
      <c r="D58" s="14">
        <v>70</v>
      </c>
      <c r="E58" s="14">
        <v>72</v>
      </c>
      <c r="F58" s="14">
        <v>73</v>
      </c>
      <c r="G58" s="14">
        <v>56</v>
      </c>
      <c r="H58" s="14">
        <v>79</v>
      </c>
      <c r="I58" s="14">
        <v>74</v>
      </c>
      <c r="J58" s="24">
        <f t="shared" si="0"/>
        <v>38.2735294117647</v>
      </c>
      <c r="K58" s="25">
        <f t="shared" si="1"/>
        <v>38.2735294117647</v>
      </c>
      <c r="L58" s="26">
        <v>55</v>
      </c>
      <c r="M58" s="27">
        <f t="shared" si="3"/>
        <v>0.901639344262295</v>
      </c>
    </row>
    <row r="59" spans="1:13">
      <c r="A59" s="12">
        <v>20155073058</v>
      </c>
      <c r="B59" s="13" t="s">
        <v>75</v>
      </c>
      <c r="C59" s="14">
        <v>83</v>
      </c>
      <c r="D59" s="14">
        <v>73</v>
      </c>
      <c r="E59" s="14">
        <v>61</v>
      </c>
      <c r="F59" s="14">
        <v>74</v>
      </c>
      <c r="G59" s="14">
        <v>54</v>
      </c>
      <c r="H59" s="14">
        <v>69</v>
      </c>
      <c r="I59" s="14">
        <v>74</v>
      </c>
      <c r="J59" s="24">
        <f t="shared" si="0"/>
        <v>38.0794117647059</v>
      </c>
      <c r="K59" s="25">
        <f t="shared" si="1"/>
        <v>38.0794117647059</v>
      </c>
      <c r="L59" s="26">
        <v>56</v>
      </c>
      <c r="M59" s="27">
        <f t="shared" si="3"/>
        <v>0.918032786885246</v>
      </c>
    </row>
    <row r="60" spans="1:13">
      <c r="A60" s="12">
        <v>20155073059</v>
      </c>
      <c r="B60" s="13" t="s">
        <v>79</v>
      </c>
      <c r="C60" s="14">
        <v>74</v>
      </c>
      <c r="D60" s="14">
        <v>68</v>
      </c>
      <c r="E60" s="14">
        <v>72</v>
      </c>
      <c r="F60" s="14">
        <v>77</v>
      </c>
      <c r="G60" s="14">
        <v>44</v>
      </c>
      <c r="H60" s="14">
        <v>74</v>
      </c>
      <c r="I60" s="14">
        <v>83</v>
      </c>
      <c r="J60" s="24">
        <f t="shared" si="0"/>
        <v>37.95</v>
      </c>
      <c r="K60" s="25">
        <f t="shared" si="1"/>
        <v>37.95</v>
      </c>
      <c r="L60" s="26">
        <v>57</v>
      </c>
      <c r="M60" s="27">
        <f t="shared" si="3"/>
        <v>0.934426229508197</v>
      </c>
    </row>
    <row r="61" spans="1:13">
      <c r="A61" s="12">
        <v>20155073002</v>
      </c>
      <c r="B61" s="13" t="s">
        <v>76</v>
      </c>
      <c r="C61" s="14">
        <v>75</v>
      </c>
      <c r="D61" s="14">
        <v>68</v>
      </c>
      <c r="E61" s="14">
        <v>67</v>
      </c>
      <c r="F61" s="14">
        <v>74</v>
      </c>
      <c r="G61" s="14">
        <v>61</v>
      </c>
      <c r="H61" s="14">
        <v>67</v>
      </c>
      <c r="I61" s="14">
        <v>64</v>
      </c>
      <c r="J61" s="24">
        <f t="shared" si="0"/>
        <v>37.3676470588235</v>
      </c>
      <c r="K61" s="25">
        <f t="shared" si="1"/>
        <v>37.3676470588235</v>
      </c>
      <c r="L61" s="26">
        <v>58</v>
      </c>
      <c r="M61" s="27">
        <f t="shared" si="3"/>
        <v>0.950819672131147</v>
      </c>
    </row>
    <row r="62" spans="1:13">
      <c r="A62" s="12">
        <v>20155073001</v>
      </c>
      <c r="B62" s="13" t="s">
        <v>80</v>
      </c>
      <c r="C62" s="14">
        <v>79</v>
      </c>
      <c r="D62" s="14">
        <v>73</v>
      </c>
      <c r="E62" s="14">
        <v>61</v>
      </c>
      <c r="F62" s="14">
        <v>73</v>
      </c>
      <c r="G62" s="14">
        <v>38</v>
      </c>
      <c r="H62" s="14">
        <v>75</v>
      </c>
      <c r="I62" s="14">
        <v>73</v>
      </c>
      <c r="J62" s="24">
        <f t="shared" si="0"/>
        <v>36.4941176470588</v>
      </c>
      <c r="K62" s="25">
        <f t="shared" si="1"/>
        <v>36.4941176470588</v>
      </c>
      <c r="L62" s="26">
        <v>59</v>
      </c>
      <c r="M62" s="27">
        <f t="shared" si="3"/>
        <v>0.967213114754098</v>
      </c>
    </row>
    <row r="63" spans="1:13">
      <c r="A63" s="15">
        <v>20155072203</v>
      </c>
      <c r="B63" s="16" t="s">
        <v>81</v>
      </c>
      <c r="C63" s="15">
        <v>66</v>
      </c>
      <c r="D63" s="15">
        <v>61</v>
      </c>
      <c r="E63" s="15">
        <v>60</v>
      </c>
      <c r="F63" s="15">
        <v>72</v>
      </c>
      <c r="G63" s="15">
        <v>38</v>
      </c>
      <c r="H63" s="15">
        <v>71</v>
      </c>
      <c r="I63" s="15">
        <v>74</v>
      </c>
      <c r="J63" s="24">
        <f t="shared" si="0"/>
        <v>34.1323529411765</v>
      </c>
      <c r="K63" s="25">
        <f t="shared" si="1"/>
        <v>34.1323529411765</v>
      </c>
      <c r="L63" s="26">
        <v>60</v>
      </c>
      <c r="M63" s="27">
        <f t="shared" si="3"/>
        <v>0.983606557377049</v>
      </c>
    </row>
    <row r="64" spans="1:13">
      <c r="A64" s="15">
        <v>20155073007</v>
      </c>
      <c r="B64" s="16" t="s">
        <v>83</v>
      </c>
      <c r="C64" s="15">
        <v>0</v>
      </c>
      <c r="D64" s="15">
        <v>74</v>
      </c>
      <c r="E64" s="15">
        <v>0</v>
      </c>
      <c r="F64" s="15">
        <v>73</v>
      </c>
      <c r="G64" s="15">
        <v>55</v>
      </c>
      <c r="H64" s="16" t="s">
        <v>84</v>
      </c>
      <c r="I64" s="15">
        <v>74</v>
      </c>
      <c r="J64" s="24" t="e">
        <f>(C64*2+D64*3+E64*2+F64*3+G64*3+H64*2+I64*2)/(2+3+2+3+3+2+2)</f>
        <v>#VALUE!</v>
      </c>
      <c r="K64" s="25" t="e">
        <f t="shared" si="1"/>
        <v>#VALUE!</v>
      </c>
      <c r="L64" s="26">
        <v>61</v>
      </c>
      <c r="M64" s="27">
        <f t="shared" si="3"/>
        <v>1</v>
      </c>
    </row>
  </sheetData>
  <mergeCells count="5">
    <mergeCell ref="A1:L1"/>
    <mergeCell ref="C2:K2"/>
    <mergeCell ref="A2:A3"/>
    <mergeCell ref="B2:B3"/>
    <mergeCell ref="L2:L3"/>
  </mergeCells>
  <conditionalFormatting sqref="C4:I62">
    <cfRule type="cellIs" dxfId="3" priority="2" operator="lessThan">
      <formula>60</formula>
    </cfRule>
    <cfRule type="cellIs" dxfId="4" priority="1" operator="lessThan">
      <formula>60</formula>
    </cfRule>
  </conditionalFormatting>
  <pageMargins left="0.699305555555556" right="0.699305555555556" top="0.75" bottom="0.75" header="0.3" footer="0.3"/>
  <pageSetup paperSize="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综合测评</vt:lpstr>
      <vt:lpstr>学习成绩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cp:lastPrinted>2017-09-19T07:56:00Z</cp:lastPrinted>
  <dcterms:modified xsi:type="dcterms:W3CDTF">2018-09-21T08:29:05Z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